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6345"/>
  </bookViews>
  <sheets>
    <sheet name="Cover" sheetId="1" r:id="rId1"/>
    <sheet name="PUSCH" sheetId="2" r:id="rId2"/>
    <sheet name="PUCCH FR1" sheetId="3" r:id="rId3"/>
    <sheet name="PUCCH FR2" sheetId="4" r:id="rId4"/>
    <sheet name="PRACH" sheetId="5" r:id="rId5"/>
  </sheets>
  <definedNames>
    <definedName name="_Hlk521571252" localSheetId="1">PUSCH!$L$2</definedName>
    <definedName name="OLE_LINK35" localSheetId="2">'PUCCH FR1'!$M$13</definedName>
    <definedName name="OLE_LINK35" localSheetId="3">'PUCCH FR2'!#REF!</definedName>
    <definedName name="OLE_LINK4" localSheetId="2">'PUCCH FR1'!$K$57</definedName>
    <definedName name="OLE_LINK4" localSheetId="3">'PUCCH FR2'!$J$12</definedName>
    <definedName name="OLE_LINK7" localSheetId="2">'PUCCH FR1'!$J$2</definedName>
    <definedName name="OLE_LINK7" localSheetId="3">'PUCCH FR2'!#REF!</definedName>
  </definedName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6" i="5"/>
  <c r="N12" i="3"/>
  <c r="N40"/>
  <c r="N21"/>
  <c r="L18" i="5"/>
  <c r="L15"/>
  <c r="F3"/>
  <c r="L3" s="1"/>
  <c r="L2"/>
  <c r="L13"/>
  <c r="L11"/>
  <c r="L12"/>
  <c r="L14"/>
  <c r="L17"/>
  <c r="L19"/>
  <c r="L20"/>
  <c r="L21"/>
  <c r="L22"/>
  <c r="L23"/>
  <c r="L24"/>
  <c r="L25"/>
  <c r="L26"/>
  <c r="L27"/>
  <c r="L10"/>
  <c r="L9"/>
  <c r="L8"/>
  <c r="L7"/>
  <c r="L6"/>
  <c r="L5"/>
  <c r="L4"/>
  <c r="M2" i="4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N26" i="3"/>
  <c r="N3"/>
  <c r="N4"/>
  <c r="N5"/>
  <c r="N6"/>
  <c r="N7"/>
  <c r="N8"/>
  <c r="N9"/>
  <c r="N10"/>
  <c r="N11"/>
  <c r="N13"/>
  <c r="N14"/>
  <c r="N15"/>
  <c r="N16"/>
  <c r="N17"/>
  <c r="N18"/>
  <c r="N19"/>
  <c r="N20"/>
  <c r="N22"/>
  <c r="N23"/>
  <c r="N24"/>
  <c r="N25"/>
  <c r="N27"/>
  <c r="N28"/>
  <c r="N29"/>
  <c r="N30"/>
  <c r="N31"/>
  <c r="N32"/>
  <c r="N33"/>
  <c r="N34"/>
  <c r="N35"/>
  <c r="N36"/>
  <c r="N37"/>
  <c r="N38"/>
  <c r="N39"/>
  <c r="N41"/>
  <c r="N42"/>
  <c r="N43"/>
  <c r="N44"/>
  <c r="N2"/>
  <c r="M3" i="2"/>
  <c r="M4"/>
  <c r="M5"/>
  <c r="M6"/>
  <c r="M7"/>
  <c r="M8"/>
  <c r="M9"/>
  <c r="M10"/>
  <c r="M11"/>
  <c r="M12"/>
  <c r="M13"/>
  <c r="M14"/>
  <c r="M15"/>
  <c r="M16"/>
  <c r="M17"/>
  <c r="M18"/>
  <c r="M19"/>
  <c r="M2"/>
</calcChain>
</file>

<file path=xl/sharedStrings.xml><?xml version="1.0" encoding="utf-8"?>
<sst xmlns="http://schemas.openxmlformats.org/spreadsheetml/2006/main" count="331" uniqueCount="91">
  <si>
    <t>30kHz, 40MHz</t>
    <phoneticPr fontId="1" type="noConversion"/>
  </si>
  <si>
    <t>Samsung</t>
    <phoneticPr fontId="1" type="noConversion"/>
  </si>
  <si>
    <t>ZTE</t>
    <phoneticPr fontId="1" type="noConversion"/>
  </si>
  <si>
    <t>15kHz, 10MHz</t>
    <phoneticPr fontId="1" type="noConversion"/>
  </si>
  <si>
    <t>Samsung</t>
    <phoneticPr fontId="1" type="noConversion"/>
  </si>
  <si>
    <t>ZTE</t>
    <phoneticPr fontId="1" type="noConversion"/>
  </si>
  <si>
    <t>FR1</t>
    <phoneticPr fontId="1" type="noConversion"/>
  </si>
  <si>
    <t>15kHz, 10MHz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</si>
  <si>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</si>
  <si>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</si>
  <si>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</si>
  <si>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</si>
  <si>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</si>
  <si>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30kHz, 40MHz</t>
    <phoneticPr fontId="1" type="noConversion"/>
  </si>
  <si>
    <t>FR2</t>
    <phoneticPr fontId="1" type="noConversion"/>
  </si>
  <si>
    <t>60kHz, 100MHz</t>
    <phoneticPr fontId="1" type="noConversion"/>
  </si>
  <si>
    <t>120kHz, 100MHz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</si>
  <si>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</si>
  <si>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</si>
  <si>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</si>
  <si>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15kHz, 20MHz</t>
    <phoneticPr fontId="1" type="noConversion"/>
  </si>
  <si>
    <t>30kHz, 20MHz</t>
    <phoneticPr fontId="1" type="noConversion"/>
  </si>
  <si>
    <t>30kHz, 100MHz</t>
    <phoneticPr fontId="1" type="noConversion"/>
  </si>
  <si>
    <t>CP-OFDM</t>
    <phoneticPr fontId="1" type="noConversion"/>
  </si>
  <si>
    <t>8 symbols</t>
    <phoneticPr fontId="1" type="noConversion"/>
  </si>
  <si>
    <t>11 symbols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</si>
  <si>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</si>
  <si>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</si>
  <si>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</si>
  <si>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Ericcson</t>
    <phoneticPr fontId="1" type="noConversion"/>
  </si>
  <si>
    <t>DFT-s-OFDM</t>
    <phoneticPr fontId="1" type="noConversion"/>
  </si>
  <si>
    <t>15KHz, 10MHz</t>
  </si>
  <si>
    <t>AWGN</t>
  </si>
  <si>
    <t>SCS&amp; BW</t>
  </si>
  <si>
    <t>Number of bits</t>
  </si>
  <si>
    <t>Number of OFDM symbols</t>
  </si>
  <si>
    <t>Number of PRBs</t>
  </si>
  <si>
    <t>Without additional DMRS</t>
  </si>
  <si>
    <t>With additional DMRS</t>
  </si>
  <si>
    <t>Format</t>
    <phoneticPr fontId="1" type="noConversion"/>
  </si>
  <si>
    <t>120KHz, 100MHz</t>
  </si>
  <si>
    <t>120KHz,100MHz</t>
  </si>
  <si>
    <t>30KHz, 40MHz</t>
    <phoneticPr fontId="1" type="noConversion"/>
  </si>
  <si>
    <t>TDL-A 30ns 10Hz</t>
  </si>
  <si>
    <t>TDL-A 30ns 10Hz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</si>
  <si>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</si>
  <si>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</si>
  <si>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</si>
  <si>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t>Format</t>
    <phoneticPr fontId="1" type="noConversion"/>
  </si>
  <si>
    <t>60KHz, 100MHz</t>
    <phoneticPr fontId="1" type="noConversion"/>
  </si>
  <si>
    <t>ACK miss</t>
    <phoneticPr fontId="1" type="noConversion"/>
  </si>
  <si>
    <t xml:space="preserve">NACK to ACK </t>
    <phoneticPr fontId="1" type="noConversion"/>
  </si>
  <si>
    <t xml:space="preserve">Format </t>
  </si>
  <si>
    <t xml:space="preserve">Logical sequence index </t>
  </si>
  <si>
    <t>Ncs</t>
    <phoneticPr fontId="1" type="noConversion"/>
  </si>
  <si>
    <t>SCS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</si>
  <si>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10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</si>
  <si>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10" type="noConversion"/>
  </si>
  <si>
    <t>3GPP TSG-RAN WG4 Meeting #88</t>
    <phoneticPr fontId="10" type="noConversion"/>
  </si>
  <si>
    <t>Gothenburg, SE, 20 - 24 Aug, 2018</t>
    <phoneticPr fontId="1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</si>
  <si>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7.13.2.1</t>
    </r>
    <phoneticPr fontId="10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</si>
  <si>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simulation results for NR BS demodulation requirements</t>
    </r>
    <phoneticPr fontId="10" type="noConversion"/>
  </si>
  <si>
    <t>SCS &amp; BW</t>
    <phoneticPr fontId="1" type="noConversion"/>
  </si>
  <si>
    <t xml:space="preserve">Propagation 
conditions </t>
    <phoneticPr fontId="1" type="noConversion"/>
  </si>
  <si>
    <t>Note</t>
    <phoneticPr fontId="1" type="noConversion"/>
  </si>
  <si>
    <t>SPAN</t>
    <phoneticPr fontId="1" type="noConversion"/>
  </si>
  <si>
    <t>Nokia</t>
    <phoneticPr fontId="1" type="noConversion"/>
  </si>
  <si>
    <t>With additional DMRS</t>
    <phoneticPr fontId="1" type="noConversion"/>
  </si>
  <si>
    <t>30KHz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</si>
  <si>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</si>
  <si>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</si>
  <si>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</si>
  <si>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</si>
  <si>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FR1</t>
    <phoneticPr fontId="1" type="noConversion"/>
  </si>
  <si>
    <t>1.25KHz</t>
    <phoneticPr fontId="1" type="noConversion"/>
  </si>
  <si>
    <t>-16.44/-16.48</t>
    <phoneticPr fontId="1" type="noConversion"/>
  </si>
  <si>
    <t>A1</t>
    <phoneticPr fontId="1" type="noConversion"/>
  </si>
  <si>
    <t>15KHz</t>
    <phoneticPr fontId="1" type="noConversion"/>
  </si>
  <si>
    <t>A2</t>
    <phoneticPr fontId="1" type="noConversion"/>
  </si>
  <si>
    <t>A3</t>
    <phoneticPr fontId="1" type="noConversion"/>
  </si>
  <si>
    <t>B4</t>
    <phoneticPr fontId="1" type="noConversion"/>
  </si>
  <si>
    <t>C2</t>
    <phoneticPr fontId="1" type="noConversion"/>
  </si>
  <si>
    <t>30kHz</t>
    <phoneticPr fontId="1" type="noConversion"/>
  </si>
  <si>
    <t>FR2</t>
    <phoneticPr fontId="1" type="noConversion"/>
  </si>
  <si>
    <t>120kHz</t>
    <phoneticPr fontId="1" type="noConversion"/>
  </si>
  <si>
    <t>60kHz</t>
    <phoneticPr fontId="1" type="noConversion"/>
  </si>
  <si>
    <t xml:space="preserve">NACK to ACK(0.1%) </t>
    <phoneticPr fontId="1" type="noConversion"/>
  </si>
  <si>
    <t>15KHz, 10MHz</t>
    <phoneticPr fontId="1" type="noConversion"/>
  </si>
  <si>
    <t>AWGN</t>
    <phoneticPr fontId="1" type="noConversion"/>
  </si>
  <si>
    <t>-1.7</t>
  </si>
  <si>
    <t>R4-1811421</t>
    <phoneticPr fontId="1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</si>
</sst>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sz val="11"/>
      <color rgb="FFFF0000"/>
      <name val="DengXian"/>
      <family val="2"/>
      <charset val="134"/>
      <scheme val="minor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1" applyFont="1" applyFill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1" applyFont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0" fontId="16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3" fillId="0" borderId="0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7"/>
  <sheetViews>
    <sheetView tabSelected="1" zoomScale="115" zoomScaleNormal="115" workbookViewId="0">
      <selection activeCell="G2" sqref="G2"/>
    </sheetView>
  </sheetViews>
  <sheetFormatPr defaultColWidth="9" defaultRowHeight="14.25"/>
  <cols>
    <col min="1" max="4" width="9" style="18"/>
    <col min="5" max="5" width="9" style="18" customWidth="1"/>
    <col min="6" max="16384" width="9" style="18"/>
  </cols>
  <sheetData>
    <row r="1" spans="2:11">
      <c r="D1" s="19"/>
    </row>
    <row r="2" spans="2:11">
      <c r="B2" s="20" t="s">
        <v>58</v>
      </c>
      <c r="C2" s="20"/>
      <c r="D2" s="20"/>
      <c r="E2" s="20"/>
      <c r="F2" s="20"/>
      <c r="G2" s="21"/>
      <c r="H2" s="20"/>
      <c r="I2" s="20"/>
      <c r="J2" s="20" t="s">
        <v>90</v>
      </c>
      <c r="K2" s="22"/>
    </row>
    <row r="3" spans="2:11">
      <c r="B3" s="20" t="s">
        <v>59</v>
      </c>
      <c r="C3" s="20"/>
      <c r="D3" s="23"/>
      <c r="E3" s="20"/>
      <c r="F3" s="20"/>
      <c r="G3" s="21"/>
      <c r="H3" s="20"/>
      <c r="I3" s="20"/>
      <c r="J3" s="20"/>
      <c r="K3" s="22"/>
    </row>
    <row r="4" spans="2:11">
      <c r="B4" s="24"/>
      <c r="C4" s="24"/>
      <c r="D4" s="24"/>
      <c r="E4" s="24"/>
      <c r="F4" s="24"/>
      <c r="H4" s="24"/>
      <c r="I4" s="24"/>
      <c r="J4" s="24"/>
      <c r="K4" s="25"/>
    </row>
    <row r="5" spans="2:11">
      <c r="B5" s="26" t="s">
        <v>56</v>
      </c>
      <c r="C5" s="24"/>
      <c r="D5" s="24"/>
      <c r="E5" s="24"/>
      <c r="F5" s="24"/>
      <c r="H5" s="24"/>
      <c r="I5" s="24"/>
      <c r="J5" s="24"/>
      <c r="K5" s="25"/>
    </row>
    <row r="6" spans="2:11">
      <c r="B6" s="27" t="s">
        <v>61</v>
      </c>
      <c r="C6" s="24"/>
      <c r="D6" s="24"/>
      <c r="E6" s="24"/>
      <c r="F6" s="24"/>
      <c r="G6" s="24"/>
      <c r="H6" s="24"/>
      <c r="I6" s="24"/>
      <c r="J6" s="24"/>
      <c r="K6" s="25"/>
    </row>
    <row r="7" spans="2:11">
      <c r="B7" s="28" t="s">
        <v>60</v>
      </c>
      <c r="C7" s="24"/>
      <c r="D7" s="24"/>
      <c r="E7" s="24"/>
      <c r="F7" s="24"/>
      <c r="G7" s="24"/>
      <c r="H7" s="24"/>
      <c r="I7" s="24"/>
      <c r="J7" s="24"/>
      <c r="K7" s="25"/>
    </row>
    <row r="8" spans="2:11">
      <c r="B8" s="27" t="s">
        <v>57</v>
      </c>
      <c r="C8" s="24"/>
      <c r="D8" s="24"/>
      <c r="E8" s="24"/>
      <c r="F8" s="24"/>
      <c r="G8" s="24"/>
      <c r="H8" s="24"/>
      <c r="I8" s="24"/>
      <c r="J8" s="24"/>
      <c r="K8" s="25"/>
    </row>
    <row r="9" spans="2:11">
      <c r="B9" s="24"/>
      <c r="C9" s="24"/>
      <c r="D9" s="24"/>
      <c r="E9" s="24"/>
      <c r="F9" s="24"/>
      <c r="G9" s="24"/>
      <c r="H9" s="24"/>
      <c r="I9" s="24"/>
      <c r="J9" s="24"/>
      <c r="K9" s="25"/>
    </row>
    <row r="10" spans="2:11">
      <c r="B10" s="24"/>
      <c r="C10" s="24"/>
      <c r="D10" s="24"/>
      <c r="E10" s="24"/>
      <c r="F10" s="24"/>
      <c r="G10" s="24"/>
      <c r="H10" s="24"/>
      <c r="I10" s="24"/>
      <c r="J10" s="24"/>
      <c r="K10" s="25"/>
    </row>
    <row r="11" spans="2:11">
      <c r="B11" s="19"/>
      <c r="C11" s="24"/>
      <c r="D11" s="24"/>
      <c r="E11" s="24"/>
      <c r="F11" s="24"/>
      <c r="G11" s="24"/>
      <c r="H11" s="24"/>
      <c r="I11" s="24"/>
      <c r="J11" s="24"/>
      <c r="K11" s="25"/>
    </row>
    <row r="12" spans="2:11">
      <c r="B12" s="24"/>
      <c r="C12" s="24"/>
      <c r="D12" s="24"/>
      <c r="E12" s="24"/>
      <c r="F12" s="24"/>
      <c r="G12" s="24"/>
      <c r="H12" s="24"/>
      <c r="I12" s="24"/>
      <c r="J12" s="24"/>
      <c r="K12" s="25"/>
    </row>
    <row r="13" spans="2:11">
      <c r="B13" s="24"/>
      <c r="C13" s="29"/>
      <c r="D13" s="29"/>
      <c r="E13" s="29"/>
      <c r="F13" s="29"/>
      <c r="G13" s="29"/>
      <c r="H13" s="29"/>
      <c r="I13" s="29"/>
      <c r="J13" s="29"/>
    </row>
    <row r="14" spans="2:11">
      <c r="B14" s="24"/>
    </row>
    <row r="15" spans="2:11">
      <c r="B15" s="24"/>
    </row>
    <row r="16" spans="2:11">
      <c r="B16" s="24"/>
    </row>
    <row r="17" spans="2:2">
      <c r="B17" s="2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31"/>
  <sheetViews>
    <sheetView workbookViewId="0">
      <pane ySplit="1" topLeftCell="A2" activePane="bottomLeft" state="frozen"/>
      <selection pane="bottomLeft" activeCell="G16" sqref="G16"/>
    </sheetView>
  </sheetViews>
  <sheetFormatPr defaultColWidth="8.875" defaultRowHeight="14.25"/>
  <cols>
    <col min="1" max="1" width="10" customWidth="1"/>
    <col min="3" max="3" width="13.625" customWidth="1"/>
    <col min="6" max="7" width="8.875" style="3"/>
    <col min="15" max="15" width="8.625" customWidth="1"/>
    <col min="16" max="16" width="10.375" customWidth="1"/>
  </cols>
  <sheetData>
    <row r="1" spans="1:19" s="3" customFormat="1" ht="14.25" customHeight="1">
      <c r="A1" s="30"/>
      <c r="E1" s="31"/>
      <c r="F1" s="8" t="s">
        <v>4</v>
      </c>
      <c r="G1" s="8" t="s">
        <v>5</v>
      </c>
      <c r="H1" s="8" t="s">
        <v>26</v>
      </c>
      <c r="I1" s="8" t="s">
        <v>27</v>
      </c>
      <c r="J1" s="8" t="s">
        <v>28</v>
      </c>
      <c r="K1" s="47" t="s">
        <v>29</v>
      </c>
      <c r="L1" s="47"/>
      <c r="M1" s="8" t="s">
        <v>65</v>
      </c>
      <c r="O1" s="31"/>
      <c r="P1" s="31"/>
      <c r="Q1" s="31"/>
      <c r="R1" s="31"/>
      <c r="S1" s="8" t="s">
        <v>29</v>
      </c>
    </row>
    <row r="2" spans="1:19" ht="15" customHeight="1">
      <c r="A2" s="46" t="s">
        <v>23</v>
      </c>
      <c r="B2" s="46" t="s">
        <v>6</v>
      </c>
      <c r="C2" s="46" t="s">
        <v>3</v>
      </c>
      <c r="D2" s="46" t="s">
        <v>8</v>
      </c>
      <c r="E2" s="6" t="s">
        <v>9</v>
      </c>
      <c r="F2" s="9">
        <v>-3.8660000000000001</v>
      </c>
      <c r="G2" s="7"/>
      <c r="H2" s="7"/>
      <c r="I2" s="13">
        <v>-2.1</v>
      </c>
      <c r="J2" s="9">
        <v>-3.06</v>
      </c>
      <c r="K2" s="47">
        <v>-5.0999999999999996</v>
      </c>
      <c r="L2" s="47"/>
      <c r="M2" s="9">
        <f>MAX(F2:L2)-MIN(F2:L2)</f>
        <v>2.9999999999999996</v>
      </c>
      <c r="O2" s="46" t="s">
        <v>6</v>
      </c>
      <c r="P2" s="46" t="s">
        <v>20</v>
      </c>
      <c r="Q2" s="46" t="s">
        <v>8</v>
      </c>
      <c r="R2" s="6" t="s">
        <v>9</v>
      </c>
      <c r="S2" s="9">
        <v>-5.3</v>
      </c>
    </row>
    <row r="3" spans="1:19" ht="14.25" customHeight="1">
      <c r="A3" s="46"/>
      <c r="B3" s="46"/>
      <c r="C3" s="46"/>
      <c r="D3" s="46"/>
      <c r="E3" s="6" t="s">
        <v>10</v>
      </c>
      <c r="F3" s="9">
        <v>-4.4630000000000001</v>
      </c>
      <c r="G3" s="7"/>
      <c r="H3" s="7"/>
      <c r="I3" s="13">
        <v>-1.9</v>
      </c>
      <c r="J3" s="9">
        <v>-4.0199999999999996</v>
      </c>
      <c r="K3" s="47">
        <v>-5.3</v>
      </c>
      <c r="L3" s="47"/>
      <c r="M3" s="9">
        <f t="shared" ref="M3:M19" si="0">MAX(F3:L3)-MIN(F3:L3)</f>
        <v>3.4</v>
      </c>
      <c r="O3" s="46"/>
      <c r="P3" s="46"/>
      <c r="Q3" s="46"/>
      <c r="R3" s="6" t="s">
        <v>10</v>
      </c>
      <c r="S3" s="9">
        <v>-5.5</v>
      </c>
    </row>
    <row r="4" spans="1:19">
      <c r="A4" s="46"/>
      <c r="B4" s="46"/>
      <c r="C4" s="46"/>
      <c r="D4" s="46" t="s">
        <v>11</v>
      </c>
      <c r="E4" s="6" t="s">
        <v>9</v>
      </c>
      <c r="F4" s="9">
        <v>8.0419999999999998</v>
      </c>
      <c r="G4" s="7"/>
      <c r="H4" s="7"/>
      <c r="I4" s="13">
        <v>9.1999999999999993</v>
      </c>
      <c r="J4" s="9">
        <v>8.1300000000000008</v>
      </c>
      <c r="K4" s="47">
        <v>6.8</v>
      </c>
      <c r="L4" s="47"/>
      <c r="M4" s="9">
        <f t="shared" si="0"/>
        <v>2.3999999999999995</v>
      </c>
      <c r="O4" s="46"/>
      <c r="P4" s="46"/>
      <c r="Q4" s="46" t="s">
        <v>11</v>
      </c>
      <c r="R4" s="6" t="s">
        <v>9</v>
      </c>
      <c r="S4" s="9">
        <v>6.7</v>
      </c>
    </row>
    <row r="5" spans="1:19" ht="14.25" customHeight="1">
      <c r="A5" s="46"/>
      <c r="B5" s="46"/>
      <c r="C5" s="46"/>
      <c r="D5" s="46"/>
      <c r="E5" s="6" t="s">
        <v>10</v>
      </c>
      <c r="F5" s="9">
        <v>7.9429999999999996</v>
      </c>
      <c r="G5" s="7"/>
      <c r="H5" s="7"/>
      <c r="I5" s="13">
        <v>9.5</v>
      </c>
      <c r="J5" s="9">
        <v>7.82</v>
      </c>
      <c r="K5" s="47">
        <v>6.6</v>
      </c>
      <c r="L5" s="47"/>
      <c r="M5" s="9">
        <f t="shared" si="0"/>
        <v>2.9000000000000004</v>
      </c>
      <c r="O5" s="46"/>
      <c r="P5" s="46"/>
      <c r="Q5" s="46"/>
      <c r="R5" s="6" t="s">
        <v>10</v>
      </c>
      <c r="S5" s="9">
        <v>6.6</v>
      </c>
    </row>
    <row r="6" spans="1:19" ht="14.25" customHeight="1">
      <c r="A6" s="46"/>
      <c r="B6" s="46"/>
      <c r="C6" s="46"/>
      <c r="D6" s="46" t="s">
        <v>12</v>
      </c>
      <c r="E6" s="6" t="s">
        <v>9</v>
      </c>
      <c r="F6" s="9">
        <v>11.173</v>
      </c>
      <c r="G6" s="7"/>
      <c r="H6" s="7"/>
      <c r="I6" s="13">
        <v>12.5</v>
      </c>
      <c r="J6" s="9">
        <v>10.95</v>
      </c>
      <c r="K6" s="47">
        <v>9.9</v>
      </c>
      <c r="L6" s="47"/>
      <c r="M6" s="9">
        <f t="shared" si="0"/>
        <v>2.5999999999999996</v>
      </c>
      <c r="O6" s="46"/>
      <c r="P6" s="46"/>
      <c r="Q6" s="46" t="s">
        <v>12</v>
      </c>
      <c r="R6" s="6" t="s">
        <v>9</v>
      </c>
      <c r="S6" s="9">
        <v>9.9</v>
      </c>
    </row>
    <row r="7" spans="1:19">
      <c r="A7" s="46"/>
      <c r="B7" s="46"/>
      <c r="C7" s="46"/>
      <c r="D7" s="46"/>
      <c r="E7" s="6" t="s">
        <v>10</v>
      </c>
      <c r="F7" s="9">
        <v>11.180999999999999</v>
      </c>
      <c r="G7" s="7"/>
      <c r="H7" s="7"/>
      <c r="I7" s="13">
        <v>12.8</v>
      </c>
      <c r="J7" s="9">
        <v>10.7</v>
      </c>
      <c r="K7" s="47">
        <v>9.6</v>
      </c>
      <c r="L7" s="47"/>
      <c r="M7" s="9">
        <f t="shared" si="0"/>
        <v>3.2000000000000011</v>
      </c>
      <c r="O7" s="46"/>
      <c r="P7" s="46"/>
      <c r="Q7" s="46"/>
      <c r="R7" s="6" t="s">
        <v>10</v>
      </c>
      <c r="S7" s="9">
        <v>9.5</v>
      </c>
    </row>
    <row r="8" spans="1:19">
      <c r="A8" s="46"/>
      <c r="B8" s="46"/>
      <c r="C8" s="46" t="s">
        <v>0</v>
      </c>
      <c r="D8" s="46" t="s">
        <v>8</v>
      </c>
      <c r="E8" s="6" t="s">
        <v>9</v>
      </c>
      <c r="F8" s="9">
        <v>-4.1239999999999997</v>
      </c>
      <c r="G8" s="10">
        <v>-4.7</v>
      </c>
      <c r="H8" s="7"/>
      <c r="I8" s="13">
        <v>-3</v>
      </c>
      <c r="J8" s="9">
        <v>-3.01</v>
      </c>
      <c r="K8" s="47">
        <v>-5.4</v>
      </c>
      <c r="L8" s="47"/>
      <c r="M8" s="9">
        <f t="shared" si="0"/>
        <v>2.4000000000000004</v>
      </c>
      <c r="O8" s="46"/>
      <c r="P8" s="46" t="s">
        <v>21</v>
      </c>
      <c r="Q8" s="46" t="s">
        <v>8</v>
      </c>
      <c r="R8" s="6" t="s">
        <v>9</v>
      </c>
      <c r="S8" s="9">
        <v>-5.6</v>
      </c>
    </row>
    <row r="9" spans="1:19" ht="14.25" customHeight="1">
      <c r="A9" s="46"/>
      <c r="B9" s="46"/>
      <c r="C9" s="46"/>
      <c r="D9" s="46"/>
      <c r="E9" s="6" t="s">
        <v>10</v>
      </c>
      <c r="F9" s="9">
        <v>-4.6870000000000003</v>
      </c>
      <c r="G9" s="10">
        <v>-4.7</v>
      </c>
      <c r="H9" s="7">
        <v>-6</v>
      </c>
      <c r="I9" s="13">
        <v>-2.8</v>
      </c>
      <c r="J9" s="9">
        <v>-4.05</v>
      </c>
      <c r="K9" s="47">
        <v>-5.6</v>
      </c>
      <c r="L9" s="47"/>
      <c r="M9" s="9">
        <f t="shared" si="0"/>
        <v>3.2</v>
      </c>
      <c r="O9" s="46"/>
      <c r="P9" s="46"/>
      <c r="Q9" s="46"/>
      <c r="R9" s="6" t="s">
        <v>10</v>
      </c>
      <c r="S9" s="9">
        <v>-5.8</v>
      </c>
    </row>
    <row r="10" spans="1:19">
      <c r="A10" s="46"/>
      <c r="B10" s="46"/>
      <c r="C10" s="46"/>
      <c r="D10" s="46" t="s">
        <v>11</v>
      </c>
      <c r="E10" s="6" t="s">
        <v>9</v>
      </c>
      <c r="F10" s="9">
        <v>7.7709999999999999</v>
      </c>
      <c r="G10" s="10">
        <v>7.64</v>
      </c>
      <c r="H10" s="7"/>
      <c r="I10" s="13">
        <v>8.6</v>
      </c>
      <c r="J10" s="9">
        <v>7.91</v>
      </c>
      <c r="K10" s="47">
        <v>6.5</v>
      </c>
      <c r="L10" s="47"/>
      <c r="M10" s="9">
        <f t="shared" si="0"/>
        <v>2.0999999999999996</v>
      </c>
      <c r="O10" s="46"/>
      <c r="P10" s="46"/>
      <c r="Q10" s="46" t="s">
        <v>11</v>
      </c>
      <c r="R10" s="6" t="s">
        <v>9</v>
      </c>
      <c r="S10" s="9">
        <v>6.6</v>
      </c>
    </row>
    <row r="11" spans="1:19">
      <c r="A11" s="46"/>
      <c r="B11" s="46"/>
      <c r="C11" s="46"/>
      <c r="D11" s="46"/>
      <c r="E11" s="6" t="s">
        <v>10</v>
      </c>
      <c r="F11" s="9">
        <v>7.8579999999999997</v>
      </c>
      <c r="G11" s="10">
        <v>7.64</v>
      </c>
      <c r="H11" s="7">
        <v>6.8</v>
      </c>
      <c r="I11" s="13">
        <v>9.1</v>
      </c>
      <c r="J11" s="9">
        <v>7.53</v>
      </c>
      <c r="K11" s="47">
        <v>6.3</v>
      </c>
      <c r="L11" s="47"/>
      <c r="M11" s="9">
        <f t="shared" si="0"/>
        <v>2.8</v>
      </c>
      <c r="O11" s="46"/>
      <c r="P11" s="46"/>
      <c r="Q11" s="46"/>
      <c r="R11" s="6" t="s">
        <v>10</v>
      </c>
      <c r="S11" s="9">
        <v>6.4</v>
      </c>
    </row>
    <row r="12" spans="1:19" ht="14.25" customHeight="1">
      <c r="A12" s="46"/>
      <c r="B12" s="46"/>
      <c r="C12" s="46"/>
      <c r="D12" s="46" t="s">
        <v>12</v>
      </c>
      <c r="E12" s="6" t="s">
        <v>9</v>
      </c>
      <c r="F12" s="10">
        <v>11.907</v>
      </c>
      <c r="G12" s="10">
        <v>9.6999999999999993</v>
      </c>
      <c r="H12" s="7"/>
      <c r="I12" s="13">
        <v>12.1</v>
      </c>
      <c r="J12" s="9">
        <v>11.08</v>
      </c>
      <c r="K12" s="47">
        <v>9.6999999999999993</v>
      </c>
      <c r="L12" s="47"/>
      <c r="M12" s="9">
        <f t="shared" si="0"/>
        <v>2.4000000000000004</v>
      </c>
      <c r="O12" s="46"/>
      <c r="P12" s="46"/>
      <c r="Q12" s="46" t="s">
        <v>12</v>
      </c>
      <c r="R12" s="6" t="s">
        <v>9</v>
      </c>
      <c r="S12" s="9">
        <v>9.8000000000000007</v>
      </c>
    </row>
    <row r="13" spans="1:19">
      <c r="A13" s="46"/>
      <c r="B13" s="46"/>
      <c r="C13" s="46"/>
      <c r="D13" s="46"/>
      <c r="E13" s="6" t="s">
        <v>10</v>
      </c>
      <c r="F13" s="9">
        <v>11.045999999999999</v>
      </c>
      <c r="G13" s="10">
        <v>9.6999999999999993</v>
      </c>
      <c r="H13" s="7">
        <v>10</v>
      </c>
      <c r="I13" s="13">
        <v>12.4</v>
      </c>
      <c r="J13" s="9">
        <v>10.31</v>
      </c>
      <c r="K13" s="47">
        <v>9.3000000000000007</v>
      </c>
      <c r="L13" s="47"/>
      <c r="M13" s="9">
        <f t="shared" si="0"/>
        <v>3.0999999999999996</v>
      </c>
      <c r="O13" s="46"/>
      <c r="P13" s="46"/>
      <c r="Q13" s="46"/>
      <c r="R13" s="6" t="s">
        <v>10</v>
      </c>
      <c r="S13" s="9">
        <v>9.5</v>
      </c>
    </row>
    <row r="14" spans="1:19">
      <c r="A14" s="46"/>
      <c r="B14" s="46" t="s">
        <v>14</v>
      </c>
      <c r="C14" s="46" t="s">
        <v>15</v>
      </c>
      <c r="D14" s="8" t="s">
        <v>8</v>
      </c>
      <c r="E14" s="6" t="s">
        <v>9</v>
      </c>
      <c r="F14" s="7"/>
      <c r="G14" s="7"/>
      <c r="H14" s="7"/>
      <c r="I14" s="13">
        <v>-4.0999999999999996</v>
      </c>
      <c r="J14" s="9">
        <v>-4.8499999999999996</v>
      </c>
      <c r="K14" s="13">
        <v>-2.5</v>
      </c>
      <c r="L14" s="13">
        <v>-3</v>
      </c>
      <c r="M14" s="9">
        <f t="shared" si="0"/>
        <v>2.3499999999999996</v>
      </c>
      <c r="N14" s="11"/>
      <c r="O14" s="46"/>
      <c r="P14" s="46" t="s">
        <v>22</v>
      </c>
      <c r="Q14" s="46" t="s">
        <v>8</v>
      </c>
      <c r="R14" s="6" t="s">
        <v>9</v>
      </c>
      <c r="S14" s="9">
        <v>-5.0999999999999996</v>
      </c>
    </row>
    <row r="15" spans="1:19">
      <c r="A15" s="46"/>
      <c r="B15" s="46"/>
      <c r="C15" s="46"/>
      <c r="D15" s="8" t="s">
        <v>11</v>
      </c>
      <c r="E15" s="6" t="s">
        <v>9</v>
      </c>
      <c r="F15" s="7"/>
      <c r="G15" s="7"/>
      <c r="H15" s="7"/>
      <c r="I15" s="13">
        <v>7.2</v>
      </c>
      <c r="J15" s="9">
        <v>6.4</v>
      </c>
      <c r="K15" s="13">
        <v>6.7</v>
      </c>
      <c r="L15" s="13">
        <v>6.6</v>
      </c>
      <c r="M15" s="9">
        <f t="shared" si="0"/>
        <v>0.79999999999999982</v>
      </c>
      <c r="N15" s="11"/>
      <c r="O15" s="46"/>
      <c r="P15" s="46"/>
      <c r="Q15" s="46"/>
      <c r="R15" s="6" t="s">
        <v>10</v>
      </c>
      <c r="S15" s="9">
        <v>-5.4</v>
      </c>
    </row>
    <row r="16" spans="1:19">
      <c r="A16" s="46"/>
      <c r="B16" s="46"/>
      <c r="C16" s="46"/>
      <c r="D16" s="8" t="s">
        <v>12</v>
      </c>
      <c r="E16" s="6" t="s">
        <v>9</v>
      </c>
      <c r="F16" s="7"/>
      <c r="G16" s="7"/>
      <c r="H16" s="7"/>
      <c r="I16" s="13">
        <v>10.5</v>
      </c>
      <c r="J16" s="9">
        <v>9.4</v>
      </c>
      <c r="K16" s="14">
        <v>8.6999999999999993</v>
      </c>
      <c r="L16" s="14">
        <v>8.8000000000000007</v>
      </c>
      <c r="M16" s="9">
        <f t="shared" si="0"/>
        <v>1.8000000000000007</v>
      </c>
      <c r="N16" s="12"/>
      <c r="O16" s="46"/>
      <c r="P16" s="46"/>
      <c r="Q16" s="46" t="s">
        <v>11</v>
      </c>
      <c r="R16" s="6" t="s">
        <v>9</v>
      </c>
      <c r="S16" s="9">
        <v>7</v>
      </c>
    </row>
    <row r="17" spans="1:19" ht="12.75" customHeight="1">
      <c r="A17" s="46"/>
      <c r="B17" s="46"/>
      <c r="C17" s="46" t="s">
        <v>16</v>
      </c>
      <c r="D17" s="8" t="s">
        <v>8</v>
      </c>
      <c r="E17" s="6" t="s">
        <v>9</v>
      </c>
      <c r="F17" s="9"/>
      <c r="G17" s="13">
        <v>0.6</v>
      </c>
      <c r="H17" s="9"/>
      <c r="I17" s="13">
        <v>-3.9</v>
      </c>
      <c r="J17" s="9">
        <v>-4.99</v>
      </c>
      <c r="K17" s="13">
        <v>-5.6</v>
      </c>
      <c r="L17" s="13">
        <v>-5.6</v>
      </c>
      <c r="M17" s="9">
        <f t="shared" si="0"/>
        <v>6.1999999999999993</v>
      </c>
      <c r="N17" s="11"/>
      <c r="O17" s="46"/>
      <c r="P17" s="46"/>
      <c r="Q17" s="46"/>
      <c r="R17" s="6" t="s">
        <v>10</v>
      </c>
      <c r="S17" s="9">
        <v>6.8</v>
      </c>
    </row>
    <row r="18" spans="1:19">
      <c r="A18" s="46"/>
      <c r="B18" s="46"/>
      <c r="C18" s="46"/>
      <c r="D18" s="8" t="s">
        <v>11</v>
      </c>
      <c r="E18" s="6" t="s">
        <v>9</v>
      </c>
      <c r="F18" s="9"/>
      <c r="G18" s="13">
        <v>12.4</v>
      </c>
      <c r="H18" s="9"/>
      <c r="I18" s="13">
        <v>7.4</v>
      </c>
      <c r="J18" s="9">
        <v>6.4</v>
      </c>
      <c r="K18" s="13">
        <v>6.5</v>
      </c>
      <c r="L18" s="13">
        <v>6.5</v>
      </c>
      <c r="M18" s="9">
        <f t="shared" si="0"/>
        <v>6</v>
      </c>
      <c r="N18" s="11"/>
      <c r="O18" s="46"/>
      <c r="P18" s="46"/>
      <c r="Q18" s="46" t="s">
        <v>12</v>
      </c>
      <c r="R18" s="6" t="s">
        <v>9</v>
      </c>
      <c r="S18" s="9">
        <v>10.9</v>
      </c>
    </row>
    <row r="19" spans="1:19">
      <c r="A19" s="46"/>
      <c r="B19" s="46"/>
      <c r="C19" s="46"/>
      <c r="D19" s="8" t="s">
        <v>12</v>
      </c>
      <c r="E19" s="6" t="s">
        <v>9</v>
      </c>
      <c r="F19" s="9"/>
      <c r="G19" s="13">
        <v>15.5</v>
      </c>
      <c r="H19" s="9"/>
      <c r="I19" s="13">
        <v>10.7</v>
      </c>
      <c r="J19" s="9">
        <v>9.4</v>
      </c>
      <c r="K19" s="13">
        <v>9.5</v>
      </c>
      <c r="L19" s="13">
        <v>9.5</v>
      </c>
      <c r="M19" s="9">
        <f t="shared" si="0"/>
        <v>6.1</v>
      </c>
      <c r="N19" s="11"/>
      <c r="O19" s="46"/>
      <c r="P19" s="46"/>
      <c r="Q19" s="46"/>
      <c r="R19" s="6" t="s">
        <v>10</v>
      </c>
      <c r="S19" s="9">
        <v>10.5</v>
      </c>
    </row>
    <row r="20" spans="1:19">
      <c r="D20" s="2"/>
      <c r="E20" s="2"/>
      <c r="F20" s="2"/>
      <c r="G20" s="2"/>
      <c r="H20" s="2"/>
      <c r="I20" s="2"/>
      <c r="J20" s="2"/>
      <c r="K20" s="15" t="s">
        <v>24</v>
      </c>
      <c r="L20" s="15" t="s">
        <v>25</v>
      </c>
      <c r="M20" s="1"/>
      <c r="N20" s="1"/>
      <c r="S20" s="2"/>
    </row>
    <row r="21" spans="1:19">
      <c r="D21" s="2"/>
      <c r="E21" s="2"/>
      <c r="F21" s="2"/>
      <c r="G21" s="2"/>
      <c r="H21" s="2"/>
      <c r="I21" s="2"/>
      <c r="J21" s="2"/>
      <c r="K21" s="15"/>
      <c r="L21" s="15"/>
      <c r="M21" s="1"/>
      <c r="N21" s="1"/>
      <c r="S21" s="2"/>
    </row>
    <row r="22" spans="1:19">
      <c r="D22" s="2"/>
      <c r="E22" s="2"/>
      <c r="F22" s="2"/>
      <c r="G22" s="2"/>
      <c r="H22" s="2"/>
      <c r="I22" s="2"/>
      <c r="J22" s="2"/>
      <c r="K22" s="47" t="s">
        <v>29</v>
      </c>
      <c r="L22" s="47"/>
      <c r="M22" s="1"/>
      <c r="N22" s="1"/>
      <c r="S22" s="2"/>
    </row>
    <row r="23" spans="1:19" ht="13.5" customHeight="1">
      <c r="A23" s="46" t="s">
        <v>30</v>
      </c>
      <c r="B23" s="46" t="s">
        <v>6</v>
      </c>
      <c r="C23" s="46" t="s">
        <v>7</v>
      </c>
      <c r="D23" s="46" t="s">
        <v>8</v>
      </c>
      <c r="E23" s="6" t="s">
        <v>9</v>
      </c>
      <c r="F23" s="7"/>
      <c r="G23" s="7"/>
      <c r="H23" s="5"/>
      <c r="I23" s="7"/>
      <c r="J23" s="7"/>
      <c r="K23" s="48">
        <v>-5.0999999999999996</v>
      </c>
      <c r="L23" s="48"/>
      <c r="M23" s="3"/>
      <c r="N23" s="3"/>
      <c r="O23" s="3"/>
      <c r="P23" s="3"/>
      <c r="S23" s="3"/>
    </row>
    <row r="24" spans="1:19" ht="16.5" customHeight="1">
      <c r="A24" s="46"/>
      <c r="B24" s="46"/>
      <c r="C24" s="46"/>
      <c r="D24" s="46"/>
      <c r="E24" s="6" t="s">
        <v>10</v>
      </c>
      <c r="F24" s="7"/>
      <c r="G24" s="7"/>
      <c r="H24" s="5"/>
      <c r="I24" s="7"/>
      <c r="J24" s="7"/>
      <c r="K24" s="48">
        <v>-5.3</v>
      </c>
      <c r="L24" s="48"/>
      <c r="M24" s="3"/>
      <c r="N24" s="3"/>
      <c r="O24" s="3"/>
      <c r="P24" s="3"/>
      <c r="S24" s="3"/>
    </row>
    <row r="25" spans="1:19">
      <c r="A25" s="46"/>
      <c r="B25" s="46"/>
      <c r="C25" s="46" t="s">
        <v>13</v>
      </c>
      <c r="D25" s="46" t="s">
        <v>8</v>
      </c>
      <c r="E25" s="6" t="s">
        <v>9</v>
      </c>
      <c r="F25" s="7"/>
      <c r="G25" s="7"/>
      <c r="H25" s="5"/>
      <c r="I25" s="7"/>
      <c r="J25" s="7"/>
      <c r="K25" s="48">
        <v>-5.4</v>
      </c>
      <c r="L25" s="48"/>
      <c r="M25" s="3"/>
      <c r="N25" s="3"/>
      <c r="O25" s="3"/>
      <c r="P25" s="3"/>
      <c r="S25" s="3"/>
    </row>
    <row r="26" spans="1:19">
      <c r="A26" s="46"/>
      <c r="B26" s="46"/>
      <c r="C26" s="46"/>
      <c r="D26" s="46"/>
      <c r="E26" s="6" t="s">
        <v>10</v>
      </c>
      <c r="F26" s="7"/>
      <c r="G26" s="7"/>
      <c r="H26" s="5"/>
      <c r="I26" s="7"/>
      <c r="J26" s="7"/>
      <c r="K26" s="48">
        <v>-5.5</v>
      </c>
      <c r="L26" s="48"/>
      <c r="M26" s="3"/>
      <c r="N26" s="3"/>
      <c r="O26" s="3"/>
      <c r="P26" s="3"/>
      <c r="S26" s="3"/>
    </row>
    <row r="27" spans="1:19">
      <c r="D27" s="2"/>
      <c r="E27" s="2"/>
      <c r="I27" s="3"/>
      <c r="J27" s="3"/>
      <c r="K27" s="3"/>
      <c r="L27" s="3"/>
      <c r="M27" s="3"/>
      <c r="N27" s="3"/>
      <c r="O27" s="3"/>
      <c r="P27" s="3"/>
      <c r="S27" s="3"/>
    </row>
    <row r="28" spans="1:19" ht="14.25" customHeight="1">
      <c r="D28" s="2"/>
      <c r="E28" s="2"/>
      <c r="I28" s="3"/>
      <c r="O28" s="3"/>
      <c r="P28" s="3"/>
      <c r="S28" s="3"/>
    </row>
    <row r="29" spans="1:19">
      <c r="I29" s="3"/>
      <c r="O29" s="3"/>
      <c r="P29" s="3"/>
      <c r="S29" s="3"/>
    </row>
    <row r="30" spans="1:19">
      <c r="I30" s="3"/>
      <c r="O30" s="3"/>
      <c r="P30" s="3"/>
      <c r="S30" s="3"/>
    </row>
    <row r="31" spans="1:19">
      <c r="I31" s="3"/>
      <c r="O31" s="3"/>
      <c r="P31" s="3"/>
      <c r="S31" s="3"/>
    </row>
  </sheetData>
  <mergeCells count="50">
    <mergeCell ref="O2:O19"/>
    <mergeCell ref="P2:P7"/>
    <mergeCell ref="Q4:Q5"/>
    <mergeCell ref="Q6:Q7"/>
    <mergeCell ref="P8:P13"/>
    <mergeCell ref="Q8:Q9"/>
    <mergeCell ref="Q10:Q11"/>
    <mergeCell ref="Q2:Q3"/>
    <mergeCell ref="Q12:Q13"/>
    <mergeCell ref="P14:P19"/>
    <mergeCell ref="Q14:Q15"/>
    <mergeCell ref="Q16:Q17"/>
    <mergeCell ref="Q18:Q19"/>
    <mergeCell ref="A2:A19"/>
    <mergeCell ref="K2:L2"/>
    <mergeCell ref="K3:L3"/>
    <mergeCell ref="K4:L4"/>
    <mergeCell ref="K5:L5"/>
    <mergeCell ref="K6:L6"/>
    <mergeCell ref="K7:L7"/>
    <mergeCell ref="D8:D9"/>
    <mergeCell ref="D10:D11"/>
    <mergeCell ref="D12:D13"/>
    <mergeCell ref="B2:B13"/>
    <mergeCell ref="B14:B19"/>
    <mergeCell ref="C2:C7"/>
    <mergeCell ref="C8:C13"/>
    <mergeCell ref="C14:C16"/>
    <mergeCell ref="C17:C19"/>
    <mergeCell ref="K1:L1"/>
    <mergeCell ref="D23:D24"/>
    <mergeCell ref="D25:D26"/>
    <mergeCell ref="K23:L23"/>
    <mergeCell ref="K24:L24"/>
    <mergeCell ref="K25:L25"/>
    <mergeCell ref="K26:L26"/>
    <mergeCell ref="K8:L8"/>
    <mergeCell ref="K9:L9"/>
    <mergeCell ref="K10:L10"/>
    <mergeCell ref="K11:L11"/>
    <mergeCell ref="K12:L12"/>
    <mergeCell ref="K13:L13"/>
    <mergeCell ref="D2:D3"/>
    <mergeCell ref="D4:D5"/>
    <mergeCell ref="D6:D7"/>
    <mergeCell ref="C23:C24"/>
    <mergeCell ref="C25:C26"/>
    <mergeCell ref="B23:B26"/>
    <mergeCell ref="A23:A26"/>
    <mergeCell ref="K22:L22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4"/>
  <sheetViews>
    <sheetView workbookViewId="0">
      <pane ySplit="1" topLeftCell="A38" activePane="bottomLeft" state="frozen"/>
      <selection pane="bottomLeft" activeCell="J44" sqref="J44"/>
    </sheetView>
  </sheetViews>
  <sheetFormatPr defaultColWidth="8.875" defaultRowHeight="14.25"/>
  <cols>
    <col min="1" max="1" width="8.875" style="3"/>
    <col min="2" max="2" width="13" style="3" customWidth="1"/>
    <col min="3" max="3" width="14.125" style="3" customWidth="1"/>
    <col min="4" max="4" width="12.625" style="3" customWidth="1"/>
    <col min="5" max="8" width="8.875" style="3"/>
    <col min="9" max="9" width="8.875" style="36"/>
    <col min="10" max="10" width="8.875" style="3"/>
    <col min="11" max="13" width="8.875" style="36"/>
  </cols>
  <sheetData>
    <row r="1" spans="1:14" ht="38.25">
      <c r="A1" s="7" t="s">
        <v>39</v>
      </c>
      <c r="B1" s="8" t="s">
        <v>62</v>
      </c>
      <c r="C1" s="9" t="s">
        <v>63</v>
      </c>
      <c r="D1" s="16" t="s">
        <v>64</v>
      </c>
      <c r="E1" s="9" t="s">
        <v>34</v>
      </c>
      <c r="F1" s="9" t="s">
        <v>35</v>
      </c>
      <c r="G1" s="9" t="s">
        <v>36</v>
      </c>
      <c r="H1" s="7" t="s">
        <v>1</v>
      </c>
      <c r="I1" s="35" t="s">
        <v>2</v>
      </c>
      <c r="J1" s="17" t="s">
        <v>17</v>
      </c>
      <c r="K1" s="35" t="s">
        <v>66</v>
      </c>
      <c r="L1" s="35" t="s">
        <v>19</v>
      </c>
      <c r="M1" s="35" t="s">
        <v>47</v>
      </c>
      <c r="N1" s="8" t="s">
        <v>65</v>
      </c>
    </row>
    <row r="2" spans="1:14">
      <c r="A2" s="46">
        <v>0</v>
      </c>
      <c r="B2" s="7" t="s">
        <v>31</v>
      </c>
      <c r="C2" s="9" t="s">
        <v>32</v>
      </c>
      <c r="D2" s="9"/>
      <c r="E2" s="9">
        <v>1</v>
      </c>
      <c r="F2" s="9">
        <v>1</v>
      </c>
      <c r="G2" s="9">
        <v>1</v>
      </c>
      <c r="H2" s="9">
        <v>-0.5</v>
      </c>
      <c r="I2" s="32"/>
      <c r="J2" s="7"/>
      <c r="K2" s="32"/>
      <c r="L2" s="32"/>
      <c r="M2" s="32"/>
      <c r="N2" s="9">
        <f>MAX(H2:M2)-MIN(H2:M2)</f>
        <v>0</v>
      </c>
    </row>
    <row r="3" spans="1:14">
      <c r="A3" s="46"/>
      <c r="B3" s="7" t="s">
        <v>31</v>
      </c>
      <c r="C3" s="9" t="s">
        <v>32</v>
      </c>
      <c r="D3" s="9"/>
      <c r="E3" s="9">
        <v>1</v>
      </c>
      <c r="F3" s="9">
        <v>2</v>
      </c>
      <c r="G3" s="9">
        <v>1</v>
      </c>
      <c r="H3" s="9">
        <v>-3.7</v>
      </c>
      <c r="I3" s="32"/>
      <c r="J3" s="7"/>
      <c r="K3" s="32"/>
      <c r="L3" s="32"/>
      <c r="M3" s="32"/>
      <c r="N3" s="9">
        <f t="shared" ref="N3:N44" si="0">MAX(H3:M3)-MIN(H3:M3)</f>
        <v>0</v>
      </c>
    </row>
    <row r="4" spans="1:14">
      <c r="A4" s="46"/>
      <c r="B4" s="7" t="s">
        <v>42</v>
      </c>
      <c r="C4" s="9" t="s">
        <v>32</v>
      </c>
      <c r="D4" s="9"/>
      <c r="E4" s="9">
        <v>1</v>
      </c>
      <c r="F4" s="9">
        <v>1</v>
      </c>
      <c r="G4" s="9">
        <v>1</v>
      </c>
      <c r="H4" s="9"/>
      <c r="I4" s="32">
        <v>2.2000000000000002</v>
      </c>
      <c r="J4" s="7">
        <v>-1.5</v>
      </c>
      <c r="K4" s="32"/>
      <c r="L4" s="32"/>
      <c r="M4" s="32"/>
      <c r="N4" s="9">
        <f t="shared" si="0"/>
        <v>3.7</v>
      </c>
    </row>
    <row r="5" spans="1:14">
      <c r="A5" s="46"/>
      <c r="B5" s="7" t="s">
        <v>42</v>
      </c>
      <c r="C5" s="9" t="s">
        <v>32</v>
      </c>
      <c r="D5" s="9"/>
      <c r="E5" s="9">
        <v>1</v>
      </c>
      <c r="F5" s="9">
        <v>2</v>
      </c>
      <c r="G5" s="9">
        <v>1</v>
      </c>
      <c r="H5" s="9"/>
      <c r="I5" s="32">
        <v>-0.2</v>
      </c>
      <c r="J5" s="7">
        <v>-4.5</v>
      </c>
      <c r="K5" s="32"/>
      <c r="L5" s="32"/>
      <c r="M5" s="32"/>
      <c r="N5" s="9">
        <f t="shared" si="0"/>
        <v>4.3</v>
      </c>
    </row>
    <row r="6" spans="1:14" ht="17.25" customHeight="1">
      <c r="A6" s="46"/>
      <c r="B6" s="7" t="s">
        <v>31</v>
      </c>
      <c r="C6" s="9" t="s">
        <v>44</v>
      </c>
      <c r="D6" s="9"/>
      <c r="E6" s="9">
        <v>1</v>
      </c>
      <c r="F6" s="9">
        <v>1</v>
      </c>
      <c r="G6" s="9">
        <v>1</v>
      </c>
      <c r="H6" s="9"/>
      <c r="I6" s="32"/>
      <c r="J6" s="7"/>
      <c r="K6" s="33">
        <v>6.8</v>
      </c>
      <c r="L6" s="33">
        <v>5.65</v>
      </c>
      <c r="M6" s="32"/>
      <c r="N6" s="9">
        <f t="shared" si="0"/>
        <v>1.1499999999999995</v>
      </c>
    </row>
    <row r="7" spans="1:14">
      <c r="A7" s="46"/>
      <c r="B7" s="7" t="s">
        <v>31</v>
      </c>
      <c r="C7" s="9" t="s">
        <v>44</v>
      </c>
      <c r="D7" s="9"/>
      <c r="E7" s="9">
        <v>1</v>
      </c>
      <c r="F7" s="9">
        <v>2</v>
      </c>
      <c r="G7" s="9">
        <v>1</v>
      </c>
      <c r="H7" s="9"/>
      <c r="I7" s="32"/>
      <c r="J7" s="7"/>
      <c r="K7" s="37">
        <v>3.3</v>
      </c>
      <c r="L7" s="33">
        <v>1.24</v>
      </c>
      <c r="M7" s="32"/>
      <c r="N7" s="9">
        <f t="shared" si="0"/>
        <v>2.0599999999999996</v>
      </c>
    </row>
    <row r="8" spans="1:14">
      <c r="A8" s="46"/>
      <c r="B8" s="7" t="s">
        <v>42</v>
      </c>
      <c r="C8" s="9" t="s">
        <v>43</v>
      </c>
      <c r="D8" s="9"/>
      <c r="E8" s="9">
        <v>1</v>
      </c>
      <c r="F8" s="9">
        <v>1</v>
      </c>
      <c r="G8" s="9">
        <v>1</v>
      </c>
      <c r="H8" s="9"/>
      <c r="I8" s="32"/>
      <c r="J8" s="7"/>
      <c r="K8" s="37">
        <v>7.9</v>
      </c>
      <c r="L8" s="33">
        <v>5.5</v>
      </c>
      <c r="M8" s="32"/>
      <c r="N8" s="9">
        <f t="shared" si="0"/>
        <v>2.4000000000000004</v>
      </c>
    </row>
    <row r="9" spans="1:14">
      <c r="A9" s="46"/>
      <c r="B9" s="7" t="s">
        <v>42</v>
      </c>
      <c r="C9" s="9" t="s">
        <v>43</v>
      </c>
      <c r="D9" s="9"/>
      <c r="E9" s="9">
        <v>1</v>
      </c>
      <c r="F9" s="9">
        <v>2</v>
      </c>
      <c r="G9" s="9">
        <v>1</v>
      </c>
      <c r="H9" s="9"/>
      <c r="I9" s="32"/>
      <c r="J9" s="7"/>
      <c r="K9" s="37">
        <v>2.5</v>
      </c>
      <c r="L9" s="33">
        <v>0.74</v>
      </c>
      <c r="M9" s="32">
        <v>1.4</v>
      </c>
      <c r="N9" s="9">
        <f t="shared" si="0"/>
        <v>1.76</v>
      </c>
    </row>
    <row r="10" spans="1:14">
      <c r="A10" s="46">
        <v>1</v>
      </c>
      <c r="B10" s="32" t="s">
        <v>31</v>
      </c>
      <c r="C10" s="33" t="s">
        <v>32</v>
      </c>
      <c r="D10" s="33" t="s">
        <v>45</v>
      </c>
      <c r="E10" s="33">
        <v>1</v>
      </c>
      <c r="F10" s="33">
        <v>14</v>
      </c>
      <c r="G10" s="33">
        <v>1</v>
      </c>
      <c r="H10" s="33">
        <v>-11.1</v>
      </c>
      <c r="I10" s="32"/>
      <c r="J10" s="32"/>
      <c r="K10" s="32"/>
      <c r="L10" s="32"/>
      <c r="M10" s="32"/>
      <c r="N10" s="33">
        <f t="shared" si="0"/>
        <v>0</v>
      </c>
    </row>
    <row r="11" spans="1:14">
      <c r="A11" s="46"/>
      <c r="B11" s="32" t="s">
        <v>31</v>
      </c>
      <c r="C11" s="33" t="s">
        <v>32</v>
      </c>
      <c r="D11" s="33" t="s">
        <v>45</v>
      </c>
      <c r="E11" s="33">
        <v>2</v>
      </c>
      <c r="F11" s="33">
        <v>14</v>
      </c>
      <c r="G11" s="33">
        <v>1</v>
      </c>
      <c r="H11" s="33">
        <v>-10.4</v>
      </c>
      <c r="I11" s="32"/>
      <c r="J11" s="32"/>
      <c r="K11" s="32"/>
      <c r="L11" s="32"/>
      <c r="M11" s="32"/>
      <c r="N11" s="33">
        <f t="shared" si="0"/>
        <v>0</v>
      </c>
    </row>
    <row r="12" spans="1:14" s="41" customFormat="1" ht="25.5">
      <c r="A12" s="46"/>
      <c r="B12" s="32" t="s">
        <v>31</v>
      </c>
      <c r="C12" s="33" t="s">
        <v>32</v>
      </c>
      <c r="D12" s="33" t="s">
        <v>86</v>
      </c>
      <c r="E12" s="33">
        <v>2</v>
      </c>
      <c r="F12" s="33">
        <v>14</v>
      </c>
      <c r="G12" s="33">
        <v>1</v>
      </c>
      <c r="H12" s="33">
        <v>-9</v>
      </c>
      <c r="I12" s="32"/>
      <c r="J12" s="32"/>
      <c r="K12" s="32"/>
      <c r="L12" s="32"/>
      <c r="M12" s="32">
        <v>-9.1</v>
      </c>
      <c r="N12" s="33">
        <f t="shared" si="0"/>
        <v>9.9999999999999645E-2</v>
      </c>
    </row>
    <row r="13" spans="1:14">
      <c r="A13" s="46"/>
      <c r="B13" s="32" t="s">
        <v>31</v>
      </c>
      <c r="C13" s="33" t="s">
        <v>44</v>
      </c>
      <c r="D13" s="33" t="s">
        <v>45</v>
      </c>
      <c r="E13" s="33">
        <v>2</v>
      </c>
      <c r="F13" s="33">
        <v>14</v>
      </c>
      <c r="G13" s="33">
        <v>1</v>
      </c>
      <c r="H13" s="33"/>
      <c r="I13" s="32"/>
      <c r="J13" s="32"/>
      <c r="K13" s="37">
        <v>-6.2</v>
      </c>
      <c r="L13" s="33">
        <v>-5.67</v>
      </c>
      <c r="M13" s="32"/>
      <c r="N13" s="33">
        <f t="shared" si="0"/>
        <v>0.53000000000000025</v>
      </c>
    </row>
    <row r="14" spans="1:14">
      <c r="A14" s="46"/>
      <c r="B14" s="32" t="s">
        <v>31</v>
      </c>
      <c r="C14" s="33" t="s">
        <v>44</v>
      </c>
      <c r="D14" s="33" t="s">
        <v>46</v>
      </c>
      <c r="E14" s="33">
        <v>2</v>
      </c>
      <c r="F14" s="33">
        <v>14</v>
      </c>
      <c r="G14" s="33">
        <v>1</v>
      </c>
      <c r="H14" s="33"/>
      <c r="I14" s="32"/>
      <c r="J14" s="32"/>
      <c r="K14" s="32">
        <v>-5.0999999999999996</v>
      </c>
      <c r="L14" s="33">
        <v>-4.8499999999999996</v>
      </c>
      <c r="M14" s="32">
        <v>-8.5</v>
      </c>
      <c r="N14" s="33">
        <f t="shared" si="0"/>
        <v>3.6500000000000004</v>
      </c>
    </row>
    <row r="15" spans="1:14">
      <c r="A15" s="46"/>
      <c r="B15" s="32" t="s">
        <v>42</v>
      </c>
      <c r="C15" s="33" t="s">
        <v>44</v>
      </c>
      <c r="D15" s="33" t="s">
        <v>45</v>
      </c>
      <c r="E15" s="33">
        <v>2</v>
      </c>
      <c r="F15" s="33">
        <v>14</v>
      </c>
      <c r="G15" s="33">
        <v>1</v>
      </c>
      <c r="H15" s="33"/>
      <c r="I15" s="32"/>
      <c r="J15" s="32">
        <v>-10.4</v>
      </c>
      <c r="K15" s="32">
        <v>-6.5</v>
      </c>
      <c r="L15" s="33">
        <v>-6.24</v>
      </c>
      <c r="M15" s="32"/>
      <c r="N15" s="33">
        <f t="shared" si="0"/>
        <v>4.16</v>
      </c>
    </row>
    <row r="16" spans="1:14">
      <c r="A16" s="46"/>
      <c r="B16" s="32" t="s">
        <v>42</v>
      </c>
      <c r="C16" s="33" t="s">
        <v>44</v>
      </c>
      <c r="D16" s="33" t="s">
        <v>46</v>
      </c>
      <c r="E16" s="33">
        <v>2</v>
      </c>
      <c r="F16" s="33">
        <v>14</v>
      </c>
      <c r="G16" s="33">
        <v>1</v>
      </c>
      <c r="H16" s="33"/>
      <c r="I16" s="32"/>
      <c r="J16" s="32"/>
      <c r="K16" s="32">
        <v>-5.5</v>
      </c>
      <c r="L16" s="33">
        <v>-5.43</v>
      </c>
      <c r="M16" s="32">
        <v>-7.5</v>
      </c>
      <c r="N16" s="33">
        <f t="shared" si="0"/>
        <v>2.0700000000000003</v>
      </c>
    </row>
    <row r="17" spans="1:14">
      <c r="A17" s="46"/>
      <c r="B17" s="32" t="s">
        <v>31</v>
      </c>
      <c r="C17" s="33" t="s">
        <v>44</v>
      </c>
      <c r="D17" s="33" t="s">
        <v>45</v>
      </c>
      <c r="E17" s="33">
        <v>2</v>
      </c>
      <c r="F17" s="33">
        <v>10</v>
      </c>
      <c r="G17" s="33">
        <v>1</v>
      </c>
      <c r="H17" s="33"/>
      <c r="I17" s="32"/>
      <c r="J17" s="32"/>
      <c r="K17" s="32"/>
      <c r="L17" s="33">
        <v>-4.16</v>
      </c>
      <c r="M17" s="32"/>
      <c r="N17" s="33">
        <f t="shared" si="0"/>
        <v>0</v>
      </c>
    </row>
    <row r="18" spans="1:14">
      <c r="A18" s="46"/>
      <c r="B18" s="32" t="s">
        <v>31</v>
      </c>
      <c r="C18" s="33" t="s">
        <v>44</v>
      </c>
      <c r="D18" s="33" t="s">
        <v>46</v>
      </c>
      <c r="E18" s="33">
        <v>2</v>
      </c>
      <c r="F18" s="33">
        <v>10</v>
      </c>
      <c r="G18" s="33">
        <v>1</v>
      </c>
      <c r="H18" s="33"/>
      <c r="I18" s="32"/>
      <c r="J18" s="32"/>
      <c r="K18" s="32"/>
      <c r="L18" s="33">
        <v>-3.45</v>
      </c>
      <c r="M18" s="32">
        <v>-7</v>
      </c>
      <c r="N18" s="33">
        <f t="shared" si="0"/>
        <v>3.55</v>
      </c>
    </row>
    <row r="19" spans="1:14">
      <c r="A19" s="46"/>
      <c r="B19" s="32" t="s">
        <v>42</v>
      </c>
      <c r="C19" s="33" t="s">
        <v>44</v>
      </c>
      <c r="D19" s="33" t="s">
        <v>45</v>
      </c>
      <c r="E19" s="33">
        <v>2</v>
      </c>
      <c r="F19" s="33">
        <v>10</v>
      </c>
      <c r="G19" s="33">
        <v>1</v>
      </c>
      <c r="H19" s="33"/>
      <c r="I19" s="32"/>
      <c r="J19" s="32"/>
      <c r="K19" s="32"/>
      <c r="L19" s="33">
        <v>-4.8899999999999997</v>
      </c>
      <c r="M19" s="32"/>
      <c r="N19" s="33">
        <f t="shared" si="0"/>
        <v>0</v>
      </c>
    </row>
    <row r="20" spans="1:14">
      <c r="A20" s="46"/>
      <c r="B20" s="32" t="s">
        <v>42</v>
      </c>
      <c r="C20" s="33" t="s">
        <v>44</v>
      </c>
      <c r="D20" s="33" t="s">
        <v>46</v>
      </c>
      <c r="E20" s="33">
        <v>2</v>
      </c>
      <c r="F20" s="33">
        <v>10</v>
      </c>
      <c r="G20" s="33">
        <v>1</v>
      </c>
      <c r="H20" s="33"/>
      <c r="I20" s="32"/>
      <c r="J20" s="32"/>
      <c r="K20" s="32"/>
      <c r="L20" s="33">
        <v>-4.17</v>
      </c>
      <c r="M20" s="32"/>
      <c r="N20" s="33">
        <f t="shared" si="0"/>
        <v>0</v>
      </c>
    </row>
    <row r="21" spans="1:14" s="41" customFormat="1">
      <c r="A21" s="49">
        <v>2</v>
      </c>
      <c r="B21" s="32" t="s">
        <v>87</v>
      </c>
      <c r="C21" s="33" t="s">
        <v>88</v>
      </c>
      <c r="D21" s="33" t="s">
        <v>45</v>
      </c>
      <c r="E21" s="33">
        <v>4</v>
      </c>
      <c r="F21" s="33">
        <v>1</v>
      </c>
      <c r="G21" s="33">
        <v>4</v>
      </c>
      <c r="H21" s="33">
        <v>-5.4</v>
      </c>
      <c r="I21" s="32"/>
      <c r="J21" s="32"/>
      <c r="K21" s="32"/>
      <c r="L21" s="33"/>
      <c r="M21" s="32"/>
      <c r="N21" s="33">
        <f t="shared" si="0"/>
        <v>0</v>
      </c>
    </row>
    <row r="22" spans="1:14">
      <c r="A22" s="50"/>
      <c r="B22" s="32" t="s">
        <v>42</v>
      </c>
      <c r="C22" s="33" t="s">
        <v>32</v>
      </c>
      <c r="D22" s="33"/>
      <c r="E22" s="35">
        <v>4</v>
      </c>
      <c r="F22" s="35">
        <v>1</v>
      </c>
      <c r="G22" s="35">
        <v>4</v>
      </c>
      <c r="H22" s="32"/>
      <c r="I22" s="35">
        <v>-1.7</v>
      </c>
      <c r="J22" s="32">
        <v>-3.1</v>
      </c>
      <c r="K22" s="32"/>
      <c r="L22" s="32"/>
      <c r="M22" s="32"/>
      <c r="N22" s="33">
        <f t="shared" si="0"/>
        <v>1.4000000000000001</v>
      </c>
    </row>
    <row r="23" spans="1:14">
      <c r="A23" s="50"/>
      <c r="B23" s="7" t="s">
        <v>31</v>
      </c>
      <c r="C23" s="9" t="s">
        <v>44</v>
      </c>
      <c r="D23" s="9"/>
      <c r="E23" s="17">
        <v>4</v>
      </c>
      <c r="F23" s="17">
        <v>1</v>
      </c>
      <c r="G23" s="17">
        <v>4</v>
      </c>
      <c r="H23" s="7"/>
      <c r="I23" s="32"/>
      <c r="J23" s="7"/>
      <c r="K23" s="32">
        <v>1.3</v>
      </c>
      <c r="L23" s="33">
        <v>0.11</v>
      </c>
      <c r="M23" s="32"/>
      <c r="N23" s="9">
        <f t="shared" si="0"/>
        <v>1.19</v>
      </c>
    </row>
    <row r="24" spans="1:14">
      <c r="A24" s="50"/>
      <c r="B24" s="7" t="s">
        <v>31</v>
      </c>
      <c r="C24" s="9" t="s">
        <v>44</v>
      </c>
      <c r="D24" s="9"/>
      <c r="E24" s="17">
        <v>22</v>
      </c>
      <c r="F24" s="17">
        <v>2</v>
      </c>
      <c r="G24" s="17">
        <v>9</v>
      </c>
      <c r="H24" s="7"/>
      <c r="I24" s="32"/>
      <c r="J24" s="7"/>
      <c r="K24" s="32">
        <v>-4</v>
      </c>
      <c r="L24" s="33">
        <v>-0.94</v>
      </c>
      <c r="M24" s="32"/>
      <c r="N24" s="9">
        <f t="shared" si="0"/>
        <v>3.06</v>
      </c>
    </row>
    <row r="25" spans="1:14">
      <c r="A25" s="50"/>
      <c r="B25" s="7" t="s">
        <v>42</v>
      </c>
      <c r="C25" s="9" t="s">
        <v>44</v>
      </c>
      <c r="D25" s="9"/>
      <c r="E25" s="17">
        <v>4</v>
      </c>
      <c r="F25" s="17">
        <v>1</v>
      </c>
      <c r="G25" s="17">
        <v>4</v>
      </c>
      <c r="H25" s="7"/>
      <c r="I25" s="32"/>
      <c r="J25" s="7"/>
      <c r="K25" s="32">
        <v>2.8</v>
      </c>
      <c r="L25" s="33">
        <v>-0.01</v>
      </c>
      <c r="M25" s="32"/>
      <c r="N25" s="9">
        <f t="shared" si="0"/>
        <v>2.8099999999999996</v>
      </c>
    </row>
    <row r="26" spans="1:14">
      <c r="A26" s="51"/>
      <c r="B26" s="7" t="s">
        <v>42</v>
      </c>
      <c r="C26" s="9" t="s">
        <v>44</v>
      </c>
      <c r="D26" s="9"/>
      <c r="E26" s="17">
        <v>22</v>
      </c>
      <c r="F26" s="17">
        <v>2</v>
      </c>
      <c r="G26" s="17">
        <v>9</v>
      </c>
      <c r="H26" s="7"/>
      <c r="I26" s="32"/>
      <c r="J26" s="7">
        <v>-7</v>
      </c>
      <c r="K26" s="32">
        <v>-4.5</v>
      </c>
      <c r="L26" s="33">
        <v>-1.7</v>
      </c>
      <c r="M26" s="32"/>
      <c r="N26" s="9">
        <f>MAX(H26:M26)-MIN(H26:M26)</f>
        <v>5.3</v>
      </c>
    </row>
    <row r="27" spans="1:14" ht="25.5">
      <c r="A27" s="46">
        <v>3</v>
      </c>
      <c r="B27" s="9" t="s">
        <v>31</v>
      </c>
      <c r="C27" s="9" t="s">
        <v>32</v>
      </c>
      <c r="D27" s="9" t="s">
        <v>37</v>
      </c>
      <c r="E27" s="9">
        <v>16</v>
      </c>
      <c r="F27" s="9">
        <v>14</v>
      </c>
      <c r="G27" s="9">
        <v>1</v>
      </c>
      <c r="H27" s="9">
        <v>-6.6</v>
      </c>
      <c r="I27" s="32"/>
      <c r="J27" s="7"/>
      <c r="K27" s="32"/>
      <c r="L27" s="32"/>
      <c r="M27" s="32"/>
      <c r="N27" s="9">
        <f t="shared" si="0"/>
        <v>0</v>
      </c>
    </row>
    <row r="28" spans="1:14" ht="25.5">
      <c r="A28" s="46"/>
      <c r="B28" s="9" t="s">
        <v>31</v>
      </c>
      <c r="C28" s="9" t="s">
        <v>32</v>
      </c>
      <c r="D28" s="9" t="s">
        <v>38</v>
      </c>
      <c r="E28" s="9">
        <v>16</v>
      </c>
      <c r="F28" s="9">
        <v>14</v>
      </c>
      <c r="G28" s="9">
        <v>1</v>
      </c>
      <c r="H28" s="9">
        <v>-7.1</v>
      </c>
      <c r="I28" s="32"/>
      <c r="J28" s="7"/>
      <c r="K28" s="32"/>
      <c r="L28" s="32"/>
      <c r="M28" s="32"/>
      <c r="N28" s="9">
        <f t="shared" si="0"/>
        <v>0</v>
      </c>
    </row>
    <row r="29" spans="1:14" ht="25.5">
      <c r="A29" s="46"/>
      <c r="B29" s="7" t="s">
        <v>42</v>
      </c>
      <c r="C29" s="9" t="s">
        <v>32</v>
      </c>
      <c r="D29" s="9" t="s">
        <v>38</v>
      </c>
      <c r="E29" s="9">
        <v>16</v>
      </c>
      <c r="F29" s="9">
        <v>14</v>
      </c>
      <c r="G29" s="9">
        <v>1</v>
      </c>
      <c r="H29" s="9"/>
      <c r="I29" s="32">
        <v>-4.2</v>
      </c>
      <c r="J29" s="7"/>
      <c r="K29" s="32"/>
      <c r="L29" s="32"/>
      <c r="M29" s="32"/>
      <c r="N29" s="9">
        <f t="shared" si="0"/>
        <v>0</v>
      </c>
    </row>
    <row r="30" spans="1:14" ht="25.5">
      <c r="A30" s="46"/>
      <c r="B30" s="7" t="s">
        <v>42</v>
      </c>
      <c r="C30" s="9" t="s">
        <v>32</v>
      </c>
      <c r="D30" s="9" t="s">
        <v>38</v>
      </c>
      <c r="E30" s="9">
        <v>16</v>
      </c>
      <c r="F30" s="9">
        <v>14</v>
      </c>
      <c r="G30" s="9">
        <v>1</v>
      </c>
      <c r="H30" s="9"/>
      <c r="I30" s="32">
        <v>-4.2</v>
      </c>
      <c r="J30" s="7">
        <v>-7</v>
      </c>
      <c r="K30" s="32"/>
      <c r="L30" s="32"/>
      <c r="M30" s="32">
        <v>-0.2</v>
      </c>
      <c r="N30" s="9">
        <f t="shared" si="0"/>
        <v>6.8</v>
      </c>
    </row>
    <row r="31" spans="1:14" ht="25.5">
      <c r="A31" s="46"/>
      <c r="B31" s="9" t="s">
        <v>31</v>
      </c>
      <c r="C31" s="9" t="s">
        <v>44</v>
      </c>
      <c r="D31" s="9" t="s">
        <v>37</v>
      </c>
      <c r="E31" s="9">
        <v>16</v>
      </c>
      <c r="F31" s="9">
        <v>14</v>
      </c>
      <c r="G31" s="9">
        <v>1</v>
      </c>
      <c r="H31" s="9"/>
      <c r="I31" s="32"/>
      <c r="J31" s="7"/>
      <c r="K31" s="33">
        <v>-1.5</v>
      </c>
      <c r="L31" s="33">
        <v>-1.1599999999999999</v>
      </c>
      <c r="M31" s="32"/>
      <c r="N31" s="9">
        <f t="shared" si="0"/>
        <v>0.34000000000000008</v>
      </c>
    </row>
    <row r="32" spans="1:14" ht="25.5">
      <c r="A32" s="46"/>
      <c r="B32" s="9" t="s">
        <v>31</v>
      </c>
      <c r="C32" s="9" t="s">
        <v>44</v>
      </c>
      <c r="D32" s="9" t="s">
        <v>38</v>
      </c>
      <c r="E32" s="9">
        <v>16</v>
      </c>
      <c r="F32" s="9">
        <v>14</v>
      </c>
      <c r="G32" s="9">
        <v>1</v>
      </c>
      <c r="H32" s="9"/>
      <c r="I32" s="32"/>
      <c r="J32" s="7"/>
      <c r="K32" s="33">
        <v>-2</v>
      </c>
      <c r="L32" s="33">
        <v>-1.65</v>
      </c>
      <c r="M32" s="32">
        <v>-1.8</v>
      </c>
      <c r="N32" s="9">
        <f t="shared" si="0"/>
        <v>0.35000000000000009</v>
      </c>
    </row>
    <row r="33" spans="1:14" ht="25.5">
      <c r="A33" s="46"/>
      <c r="B33" s="7" t="s">
        <v>42</v>
      </c>
      <c r="C33" s="9" t="s">
        <v>44</v>
      </c>
      <c r="D33" s="9" t="s">
        <v>37</v>
      </c>
      <c r="E33" s="9">
        <v>16</v>
      </c>
      <c r="F33" s="9">
        <v>14</v>
      </c>
      <c r="G33" s="9">
        <v>1</v>
      </c>
      <c r="H33" s="9"/>
      <c r="I33" s="32"/>
      <c r="J33" s="7"/>
      <c r="K33" s="33">
        <v>-2</v>
      </c>
      <c r="L33" s="33">
        <v>-2.38</v>
      </c>
      <c r="M33" s="32"/>
      <c r="N33" s="9">
        <f t="shared" si="0"/>
        <v>0.37999999999999989</v>
      </c>
    </row>
    <row r="34" spans="1:14" ht="25.5">
      <c r="A34" s="46"/>
      <c r="B34" s="7" t="s">
        <v>42</v>
      </c>
      <c r="C34" s="9" t="s">
        <v>44</v>
      </c>
      <c r="D34" s="9" t="s">
        <v>38</v>
      </c>
      <c r="E34" s="9">
        <v>16</v>
      </c>
      <c r="F34" s="9">
        <v>14</v>
      </c>
      <c r="G34" s="9">
        <v>1</v>
      </c>
      <c r="H34" s="9"/>
      <c r="I34" s="32"/>
      <c r="J34" s="7"/>
      <c r="K34" s="33">
        <v>-2.4</v>
      </c>
      <c r="L34" s="33">
        <v>-1.89</v>
      </c>
      <c r="M34" s="32">
        <v>7</v>
      </c>
      <c r="N34" s="9">
        <f t="shared" si="0"/>
        <v>9.4</v>
      </c>
    </row>
    <row r="35" spans="1:14" ht="25.5">
      <c r="A35" s="46"/>
      <c r="B35" s="9" t="s">
        <v>31</v>
      </c>
      <c r="C35" s="9" t="s">
        <v>44</v>
      </c>
      <c r="D35" s="9" t="s">
        <v>37</v>
      </c>
      <c r="E35" s="9">
        <v>16</v>
      </c>
      <c r="F35" s="9">
        <v>4</v>
      </c>
      <c r="G35" s="9">
        <v>1</v>
      </c>
      <c r="H35" s="9"/>
      <c r="I35" s="32"/>
      <c r="J35" s="7"/>
      <c r="K35" s="37"/>
      <c r="L35" s="33">
        <v>5.53</v>
      </c>
      <c r="M35" s="32"/>
      <c r="N35" s="9">
        <f t="shared" si="0"/>
        <v>0</v>
      </c>
    </row>
    <row r="36" spans="1:14" ht="25.5">
      <c r="A36" s="46"/>
      <c r="B36" s="9" t="s">
        <v>31</v>
      </c>
      <c r="C36" s="9" t="s">
        <v>44</v>
      </c>
      <c r="D36" s="9" t="s">
        <v>38</v>
      </c>
      <c r="E36" s="9">
        <v>16</v>
      </c>
      <c r="F36" s="9">
        <v>4</v>
      </c>
      <c r="G36" s="9">
        <v>1</v>
      </c>
      <c r="H36" s="9"/>
      <c r="I36" s="32"/>
      <c r="J36" s="7"/>
      <c r="K36" s="37"/>
      <c r="L36" s="33">
        <v>5.53</v>
      </c>
      <c r="M36" s="32">
        <v>5.4</v>
      </c>
      <c r="N36" s="9">
        <f t="shared" si="0"/>
        <v>0.12999999999999989</v>
      </c>
    </row>
    <row r="37" spans="1:14" ht="25.5">
      <c r="A37" s="46"/>
      <c r="B37" s="7" t="s">
        <v>42</v>
      </c>
      <c r="C37" s="9" t="s">
        <v>44</v>
      </c>
      <c r="D37" s="9" t="s">
        <v>37</v>
      </c>
      <c r="E37" s="9">
        <v>16</v>
      </c>
      <c r="F37" s="9">
        <v>4</v>
      </c>
      <c r="G37" s="9">
        <v>1</v>
      </c>
      <c r="H37" s="9"/>
      <c r="I37" s="32"/>
      <c r="J37" s="7"/>
      <c r="K37" s="37"/>
      <c r="L37" s="33">
        <v>4.82</v>
      </c>
      <c r="M37" s="32"/>
      <c r="N37" s="9">
        <f t="shared" si="0"/>
        <v>0</v>
      </c>
    </row>
    <row r="38" spans="1:14" ht="25.5">
      <c r="A38" s="46"/>
      <c r="B38" s="7" t="s">
        <v>42</v>
      </c>
      <c r="C38" s="9" t="s">
        <v>44</v>
      </c>
      <c r="D38" s="9" t="s">
        <v>38</v>
      </c>
      <c r="E38" s="9">
        <v>16</v>
      </c>
      <c r="F38" s="9">
        <v>4</v>
      </c>
      <c r="G38" s="9">
        <v>1</v>
      </c>
      <c r="H38" s="9"/>
      <c r="I38" s="32"/>
      <c r="J38" s="7"/>
      <c r="K38" s="37"/>
      <c r="L38" s="33">
        <v>4.82</v>
      </c>
      <c r="M38" s="32"/>
      <c r="N38" s="9">
        <f t="shared" si="0"/>
        <v>0</v>
      </c>
    </row>
    <row r="39" spans="1:14" ht="25.5">
      <c r="A39" s="46">
        <v>4</v>
      </c>
      <c r="B39" s="9" t="s">
        <v>31</v>
      </c>
      <c r="C39" s="9" t="s">
        <v>32</v>
      </c>
      <c r="D39" s="9" t="s">
        <v>37</v>
      </c>
      <c r="E39" s="9">
        <v>16</v>
      </c>
      <c r="F39" s="9">
        <v>14</v>
      </c>
      <c r="G39" s="9">
        <v>1</v>
      </c>
      <c r="H39" s="9">
        <v>-6.3</v>
      </c>
      <c r="I39" s="32"/>
      <c r="J39" s="7"/>
      <c r="K39" s="32"/>
      <c r="L39" s="32"/>
      <c r="M39" s="32"/>
      <c r="N39" s="9">
        <f t="shared" si="0"/>
        <v>0</v>
      </c>
    </row>
    <row r="40" spans="1:14" s="41" customFormat="1" ht="25.5">
      <c r="A40" s="46"/>
      <c r="B40" s="40" t="s">
        <v>31</v>
      </c>
      <c r="C40" s="40" t="s">
        <v>32</v>
      </c>
      <c r="D40" s="40" t="s">
        <v>67</v>
      </c>
      <c r="E40" s="40">
        <v>16</v>
      </c>
      <c r="F40" s="40">
        <v>14</v>
      </c>
      <c r="G40" s="40">
        <v>1</v>
      </c>
      <c r="H40" s="40">
        <v>-6.8</v>
      </c>
      <c r="I40" s="39"/>
      <c r="J40" s="39"/>
      <c r="K40" s="39"/>
      <c r="L40" s="39"/>
      <c r="M40" s="32"/>
      <c r="N40" s="9">
        <f t="shared" si="0"/>
        <v>0</v>
      </c>
    </row>
    <row r="41" spans="1:14" ht="25.5">
      <c r="A41" s="46"/>
      <c r="B41" s="9" t="s">
        <v>31</v>
      </c>
      <c r="C41" s="9" t="s">
        <v>44</v>
      </c>
      <c r="D41" s="9" t="s">
        <v>37</v>
      </c>
      <c r="E41" s="9">
        <v>22</v>
      </c>
      <c r="F41" s="9">
        <v>14</v>
      </c>
      <c r="G41" s="9">
        <v>1</v>
      </c>
      <c r="H41" s="9"/>
      <c r="I41" s="32"/>
      <c r="J41" s="7"/>
      <c r="K41" s="32"/>
      <c r="L41" s="33">
        <v>2.0699999999999998</v>
      </c>
      <c r="M41" s="32"/>
      <c r="N41" s="9">
        <f t="shared" si="0"/>
        <v>0</v>
      </c>
    </row>
    <row r="42" spans="1:14" ht="25.5">
      <c r="A42" s="46"/>
      <c r="B42" s="9" t="s">
        <v>31</v>
      </c>
      <c r="C42" s="9" t="s">
        <v>44</v>
      </c>
      <c r="D42" s="9" t="s">
        <v>38</v>
      </c>
      <c r="E42" s="9">
        <v>22</v>
      </c>
      <c r="F42" s="9">
        <v>14</v>
      </c>
      <c r="G42" s="9">
        <v>1</v>
      </c>
      <c r="H42" s="9"/>
      <c r="I42" s="32"/>
      <c r="J42" s="7"/>
      <c r="K42" s="32"/>
      <c r="L42" s="33">
        <v>1.8</v>
      </c>
      <c r="M42" s="32"/>
      <c r="N42" s="9">
        <f t="shared" si="0"/>
        <v>0</v>
      </c>
    </row>
    <row r="43" spans="1:14" ht="25.5">
      <c r="A43" s="46"/>
      <c r="B43" s="7" t="s">
        <v>42</v>
      </c>
      <c r="C43" s="9" t="s">
        <v>44</v>
      </c>
      <c r="D43" s="9" t="s">
        <v>37</v>
      </c>
      <c r="E43" s="9">
        <v>22</v>
      </c>
      <c r="F43" s="9">
        <v>14</v>
      </c>
      <c r="G43" s="9">
        <v>1</v>
      </c>
      <c r="H43" s="9"/>
      <c r="I43" s="32"/>
      <c r="J43" s="7"/>
      <c r="K43" s="32"/>
      <c r="L43" s="33">
        <v>1.58</v>
      </c>
      <c r="M43" s="32"/>
      <c r="N43" s="9">
        <f t="shared" si="0"/>
        <v>0</v>
      </c>
    </row>
    <row r="44" spans="1:14" ht="25.5">
      <c r="A44" s="46"/>
      <c r="B44" s="7" t="s">
        <v>42</v>
      </c>
      <c r="C44" s="9" t="s">
        <v>44</v>
      </c>
      <c r="D44" s="9" t="s">
        <v>38</v>
      </c>
      <c r="E44" s="9">
        <v>22</v>
      </c>
      <c r="F44" s="9">
        <v>14</v>
      </c>
      <c r="G44" s="9">
        <v>1</v>
      </c>
      <c r="H44" s="9"/>
      <c r="I44" s="32"/>
      <c r="J44" s="9">
        <v>-3.5</v>
      </c>
      <c r="K44" s="32"/>
      <c r="L44" s="33">
        <v>1.35</v>
      </c>
      <c r="M44" s="32"/>
      <c r="N44" s="9">
        <f t="shared" si="0"/>
        <v>4.8499999999999996</v>
      </c>
    </row>
    <row r="45" spans="1:14">
      <c r="A45" s="4"/>
      <c r="B45" s="4"/>
      <c r="C45" s="4"/>
      <c r="D45" s="15"/>
      <c r="E45" s="4"/>
      <c r="F45" s="4"/>
      <c r="G45" s="4"/>
      <c r="H45" s="4"/>
    </row>
    <row r="46" spans="1:14">
      <c r="A46"/>
      <c r="B46"/>
      <c r="C46"/>
      <c r="D46"/>
      <c r="E46"/>
      <c r="F46"/>
      <c r="G46"/>
      <c r="H46"/>
      <c r="I46" s="34"/>
      <c r="J46"/>
      <c r="K46" s="34"/>
      <c r="L46" s="34"/>
      <c r="M46" s="34"/>
    </row>
    <row r="47" spans="1:14">
      <c r="A47"/>
      <c r="B47"/>
      <c r="C47"/>
      <c r="D47"/>
      <c r="E47"/>
      <c r="F47"/>
      <c r="G47"/>
      <c r="H47"/>
      <c r="I47" s="34"/>
      <c r="J47"/>
      <c r="K47" s="34"/>
      <c r="L47" s="34"/>
      <c r="M47" s="34"/>
    </row>
    <row r="48" spans="1:14">
      <c r="A48"/>
      <c r="B48"/>
      <c r="C48"/>
      <c r="D48"/>
      <c r="E48"/>
      <c r="F48"/>
      <c r="G48"/>
      <c r="H48"/>
      <c r="I48" s="34"/>
      <c r="J48"/>
      <c r="K48" s="34"/>
      <c r="L48" s="34"/>
      <c r="M48" s="34"/>
    </row>
    <row r="49" spans="1:13">
      <c r="A49"/>
      <c r="B49"/>
      <c r="C49"/>
      <c r="D49"/>
      <c r="E49"/>
      <c r="F49"/>
      <c r="G49"/>
      <c r="H49"/>
      <c r="I49" s="34"/>
      <c r="J49"/>
      <c r="K49" s="34"/>
      <c r="L49" s="34"/>
      <c r="M49" s="34"/>
    </row>
    <row r="50" spans="1:13">
      <c r="A50"/>
      <c r="B50"/>
      <c r="C50"/>
      <c r="D50"/>
      <c r="E50"/>
      <c r="F50"/>
      <c r="G50"/>
      <c r="H50"/>
      <c r="I50" s="34"/>
      <c r="J50"/>
      <c r="K50" s="34"/>
      <c r="L50" s="34"/>
      <c r="M50" s="34"/>
    </row>
    <row r="51" spans="1:13">
      <c r="A51"/>
      <c r="B51"/>
      <c r="C51"/>
      <c r="D51"/>
      <c r="E51"/>
      <c r="F51"/>
      <c r="G51"/>
      <c r="H51"/>
      <c r="I51" s="34"/>
      <c r="J51"/>
      <c r="K51" s="34"/>
      <c r="L51" s="34"/>
      <c r="M51" s="34"/>
    </row>
    <row r="52" spans="1:13">
      <c r="A52"/>
      <c r="B52"/>
      <c r="C52"/>
      <c r="D52"/>
      <c r="E52"/>
      <c r="F52"/>
      <c r="G52"/>
      <c r="H52"/>
      <c r="I52" s="34"/>
      <c r="J52"/>
      <c r="K52" s="34"/>
      <c r="L52" s="34"/>
      <c r="M52" s="34"/>
    </row>
    <row r="53" spans="1:13">
      <c r="A53"/>
      <c r="B53"/>
      <c r="C53"/>
      <c r="D53"/>
      <c r="E53"/>
      <c r="F53"/>
      <c r="G53"/>
      <c r="H53"/>
      <c r="I53" s="34"/>
      <c r="J53"/>
      <c r="K53" s="34"/>
      <c r="L53" s="34"/>
      <c r="M53" s="34"/>
    </row>
    <row r="54" spans="1:13">
      <c r="A54"/>
      <c r="B54"/>
      <c r="C54"/>
      <c r="D54"/>
      <c r="E54"/>
      <c r="F54"/>
      <c r="G54"/>
      <c r="H54"/>
      <c r="I54" s="34"/>
      <c r="J54"/>
      <c r="K54" s="34"/>
      <c r="L54" s="34"/>
      <c r="M54" s="34"/>
    </row>
    <row r="55" spans="1:13">
      <c r="A55"/>
      <c r="B55"/>
      <c r="C55"/>
      <c r="D55"/>
      <c r="E55"/>
      <c r="F55"/>
      <c r="G55"/>
      <c r="H55"/>
      <c r="I55" s="34"/>
      <c r="J55"/>
      <c r="K55" s="34"/>
      <c r="L55" s="34"/>
      <c r="M55" s="34"/>
    </row>
    <row r="56" spans="1:13">
      <c r="A56"/>
      <c r="B56"/>
      <c r="C56"/>
      <c r="D56"/>
      <c r="E56"/>
      <c r="F56"/>
      <c r="G56"/>
      <c r="H56"/>
      <c r="I56" s="34"/>
      <c r="J56"/>
      <c r="K56" s="34"/>
      <c r="L56" s="34"/>
      <c r="M56" s="34"/>
    </row>
    <row r="57" spans="1:13">
      <c r="A57"/>
      <c r="B57"/>
      <c r="C57"/>
      <c r="D57"/>
      <c r="E57"/>
      <c r="F57"/>
      <c r="G57"/>
      <c r="H57"/>
      <c r="I57" s="34"/>
      <c r="J57"/>
      <c r="K57" s="34"/>
      <c r="L57" s="34"/>
      <c r="M57" s="34"/>
    </row>
    <row r="58" spans="1:13">
      <c r="A58"/>
      <c r="B58"/>
      <c r="C58"/>
      <c r="D58"/>
      <c r="E58"/>
      <c r="F58"/>
      <c r="G58"/>
      <c r="H58"/>
      <c r="I58" s="34"/>
      <c r="J58"/>
      <c r="K58" s="34"/>
      <c r="L58" s="34"/>
      <c r="M58" s="34"/>
    </row>
    <row r="59" spans="1:13">
      <c r="A59"/>
      <c r="B59"/>
      <c r="C59"/>
      <c r="D59"/>
      <c r="E59"/>
      <c r="F59"/>
      <c r="G59"/>
      <c r="H59"/>
      <c r="I59" s="34"/>
      <c r="J59"/>
      <c r="K59" s="34"/>
      <c r="L59" s="34"/>
      <c r="M59" s="34"/>
    </row>
    <row r="60" spans="1:13">
      <c r="A60"/>
      <c r="B60"/>
      <c r="C60"/>
      <c r="D60"/>
      <c r="E60"/>
      <c r="F60"/>
      <c r="G60"/>
      <c r="H60"/>
      <c r="I60" s="34"/>
      <c r="J60"/>
      <c r="K60" s="34"/>
      <c r="L60" s="34"/>
      <c r="M60" s="34"/>
    </row>
    <row r="61" spans="1:13">
      <c r="A61"/>
      <c r="B61"/>
      <c r="C61"/>
      <c r="D61"/>
      <c r="E61"/>
      <c r="F61"/>
      <c r="G61"/>
      <c r="H61"/>
      <c r="I61" s="34"/>
      <c r="J61"/>
      <c r="K61" s="34"/>
      <c r="L61" s="34"/>
      <c r="M61" s="34"/>
    </row>
    <row r="62" spans="1:13">
      <c r="A62"/>
      <c r="B62"/>
      <c r="C62"/>
      <c r="D62"/>
      <c r="E62"/>
      <c r="F62"/>
      <c r="G62"/>
      <c r="H62"/>
      <c r="I62" s="34"/>
      <c r="J62"/>
      <c r="K62" s="34"/>
      <c r="L62" s="34"/>
      <c r="M62" s="34"/>
    </row>
    <row r="63" spans="1:13">
      <c r="A63"/>
      <c r="B63"/>
      <c r="C63"/>
      <c r="D63"/>
      <c r="E63"/>
      <c r="F63"/>
      <c r="G63"/>
      <c r="H63"/>
      <c r="I63" s="34"/>
      <c r="J63"/>
      <c r="K63" s="34"/>
      <c r="L63" s="34"/>
      <c r="M63" s="34"/>
    </row>
    <row r="64" spans="1:13">
      <c r="A64"/>
      <c r="B64"/>
      <c r="C64"/>
      <c r="D64"/>
      <c r="E64"/>
      <c r="F64"/>
      <c r="G64"/>
      <c r="H64"/>
      <c r="I64" s="34"/>
      <c r="J64"/>
      <c r="K64" s="34"/>
      <c r="L64" s="34"/>
      <c r="M64" s="34"/>
    </row>
    <row r="65" spans="1:13">
      <c r="A65"/>
      <c r="B65"/>
      <c r="C65"/>
      <c r="D65"/>
      <c r="E65"/>
      <c r="F65"/>
      <c r="G65"/>
      <c r="H65"/>
      <c r="I65" s="34"/>
      <c r="J65"/>
      <c r="K65" s="34"/>
      <c r="L65" s="34"/>
      <c r="M65" s="34"/>
    </row>
    <row r="66" spans="1:13">
      <c r="A66"/>
      <c r="B66"/>
      <c r="C66"/>
      <c r="D66"/>
      <c r="E66"/>
      <c r="F66"/>
      <c r="G66"/>
      <c r="H66"/>
      <c r="I66" s="34"/>
      <c r="J66"/>
      <c r="K66" s="34"/>
      <c r="L66" s="34"/>
      <c r="M66" s="34"/>
    </row>
    <row r="67" spans="1:13">
      <c r="A67"/>
      <c r="B67"/>
      <c r="C67"/>
      <c r="D67"/>
      <c r="E67"/>
      <c r="F67"/>
      <c r="G67"/>
      <c r="H67"/>
      <c r="I67" s="34"/>
      <c r="J67"/>
      <c r="K67" s="34"/>
      <c r="L67" s="34"/>
      <c r="M67" s="34"/>
    </row>
    <row r="68" spans="1:13">
      <c r="A68"/>
      <c r="B68"/>
      <c r="C68"/>
      <c r="D68"/>
      <c r="E68"/>
      <c r="F68"/>
      <c r="G68"/>
      <c r="H68"/>
      <c r="I68" s="34"/>
      <c r="J68"/>
      <c r="K68" s="34"/>
      <c r="L68" s="34"/>
      <c r="M68" s="34"/>
    </row>
    <row r="69" spans="1:13">
      <c r="A69"/>
      <c r="B69"/>
      <c r="C69"/>
      <c r="D69"/>
      <c r="E69"/>
      <c r="F69"/>
      <c r="G69"/>
      <c r="H69"/>
      <c r="I69" s="34"/>
      <c r="J69"/>
      <c r="K69" s="34"/>
      <c r="L69" s="34"/>
      <c r="M69" s="34"/>
    </row>
    <row r="70" spans="1:13">
      <c r="A70"/>
      <c r="B70"/>
      <c r="C70"/>
      <c r="D70"/>
      <c r="E70"/>
      <c r="F70"/>
      <c r="G70"/>
      <c r="H70"/>
      <c r="I70" s="34"/>
      <c r="J70"/>
      <c r="K70" s="34"/>
      <c r="L70" s="34"/>
      <c r="M70" s="34"/>
    </row>
    <row r="71" spans="1:13">
      <c r="A71"/>
      <c r="B71"/>
      <c r="C71"/>
      <c r="D71"/>
      <c r="E71"/>
      <c r="F71"/>
      <c r="G71"/>
      <c r="H71"/>
      <c r="I71" s="34"/>
      <c r="J71"/>
      <c r="K71" s="34"/>
      <c r="L71" s="34"/>
      <c r="M71" s="34"/>
    </row>
    <row r="72" spans="1:13">
      <c r="A72"/>
      <c r="B72"/>
      <c r="C72"/>
      <c r="D72"/>
      <c r="E72"/>
      <c r="F72"/>
      <c r="G72"/>
      <c r="H72"/>
      <c r="I72" s="34"/>
      <c r="J72"/>
      <c r="K72" s="34"/>
      <c r="L72" s="34"/>
      <c r="M72" s="34"/>
    </row>
    <row r="73" spans="1:13">
      <c r="A73"/>
      <c r="B73"/>
      <c r="C73"/>
      <c r="D73"/>
      <c r="E73"/>
      <c r="F73"/>
      <c r="G73"/>
      <c r="H73"/>
      <c r="I73" s="34"/>
      <c r="J73"/>
      <c r="K73" s="34"/>
      <c r="L73" s="34"/>
      <c r="M73" s="34"/>
    </row>
    <row r="74" spans="1:13">
      <c r="A74"/>
      <c r="B74"/>
      <c r="C74"/>
      <c r="D74"/>
      <c r="E74"/>
      <c r="F74"/>
      <c r="G74"/>
      <c r="H74"/>
      <c r="I74" s="34"/>
      <c r="J74"/>
      <c r="K74" s="34"/>
      <c r="L74" s="34"/>
      <c r="M74" s="34"/>
    </row>
  </sheetData>
  <mergeCells count="5">
    <mergeCell ref="A2:A9"/>
    <mergeCell ref="A10:A20"/>
    <mergeCell ref="A27:A38"/>
    <mergeCell ref="A39:A44"/>
    <mergeCell ref="A21:A2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workbookViewId="0">
      <pane ySplit="1" topLeftCell="A2" activePane="bottomLeft" state="frozen"/>
      <selection pane="bottomLeft" activeCell="H15" sqref="H15"/>
    </sheetView>
  </sheetViews>
  <sheetFormatPr defaultColWidth="8.875" defaultRowHeight="14.25"/>
  <cols>
    <col min="2" max="2" width="13" customWidth="1"/>
    <col min="3" max="3" width="12.625" customWidth="1"/>
    <col min="7" max="7" width="8.875" style="34"/>
    <col min="10" max="12" width="8.875" style="34"/>
  </cols>
  <sheetData>
    <row r="1" spans="1:13" ht="38.25">
      <c r="A1" s="7" t="s">
        <v>48</v>
      </c>
      <c r="B1" s="7" t="s">
        <v>33</v>
      </c>
      <c r="C1" s="16" t="s">
        <v>64</v>
      </c>
      <c r="D1" s="9" t="s">
        <v>34</v>
      </c>
      <c r="E1" s="9" t="s">
        <v>35</v>
      </c>
      <c r="F1" s="9" t="s">
        <v>36</v>
      </c>
      <c r="G1" s="32" t="s">
        <v>1</v>
      </c>
      <c r="H1" s="17" t="s">
        <v>5</v>
      </c>
      <c r="I1" s="17" t="s">
        <v>26</v>
      </c>
      <c r="J1" s="35" t="s">
        <v>18</v>
      </c>
      <c r="K1" s="35" t="s">
        <v>19</v>
      </c>
      <c r="L1" s="35" t="s">
        <v>47</v>
      </c>
      <c r="M1" s="8" t="s">
        <v>65</v>
      </c>
    </row>
    <row r="2" spans="1:13">
      <c r="A2" s="55">
        <v>0</v>
      </c>
      <c r="B2" s="9" t="s">
        <v>49</v>
      </c>
      <c r="C2" s="7"/>
      <c r="D2" s="9">
        <v>1</v>
      </c>
      <c r="E2" s="9">
        <v>1</v>
      </c>
      <c r="F2" s="9">
        <v>1</v>
      </c>
      <c r="G2" s="32"/>
      <c r="H2" s="7"/>
      <c r="I2" s="7"/>
      <c r="J2" s="37">
        <v>-0.5</v>
      </c>
      <c r="K2" s="32"/>
      <c r="L2" s="37">
        <v>-1.7</v>
      </c>
      <c r="M2" s="9">
        <f>MAX(G2:L2)-MIN(G2:L2)</f>
        <v>1.2</v>
      </c>
    </row>
    <row r="3" spans="1:13">
      <c r="A3" s="56"/>
      <c r="B3" s="9" t="s">
        <v>49</v>
      </c>
      <c r="C3" s="7"/>
      <c r="D3" s="9">
        <v>1</v>
      </c>
      <c r="E3" s="9">
        <v>2</v>
      </c>
      <c r="F3" s="9">
        <v>1</v>
      </c>
      <c r="G3" s="32"/>
      <c r="H3" s="7"/>
      <c r="I3" s="7"/>
      <c r="J3" s="37">
        <v>-2.9</v>
      </c>
      <c r="K3" s="32"/>
      <c r="L3" s="37">
        <v>-4</v>
      </c>
      <c r="M3" s="9">
        <f t="shared" ref="M3:M26" si="0">MAX(G3:L3)-MIN(G3:L3)</f>
        <v>1.1000000000000001</v>
      </c>
    </row>
    <row r="4" spans="1:13">
      <c r="A4" s="56"/>
      <c r="B4" s="9" t="s">
        <v>40</v>
      </c>
      <c r="C4" s="7"/>
      <c r="D4" s="9">
        <v>1</v>
      </c>
      <c r="E4" s="9">
        <v>1</v>
      </c>
      <c r="F4" s="9">
        <v>1</v>
      </c>
      <c r="G4" s="33">
        <v>-0.39</v>
      </c>
      <c r="H4" s="7">
        <v>2.5</v>
      </c>
      <c r="I4" s="7"/>
      <c r="J4" s="37">
        <v>-0.5</v>
      </c>
      <c r="K4" s="32"/>
      <c r="L4" s="37" t="s">
        <v>89</v>
      </c>
      <c r="M4" s="9">
        <f t="shared" si="0"/>
        <v>3</v>
      </c>
    </row>
    <row r="5" spans="1:13">
      <c r="A5" s="57"/>
      <c r="B5" s="9" t="s">
        <v>40</v>
      </c>
      <c r="C5" s="7"/>
      <c r="D5" s="9">
        <v>1</v>
      </c>
      <c r="E5" s="9">
        <v>2</v>
      </c>
      <c r="F5" s="9">
        <v>1</v>
      </c>
      <c r="G5" s="33">
        <v>-3.91</v>
      </c>
      <c r="H5" s="7"/>
      <c r="I5" s="7"/>
      <c r="J5" s="37">
        <v>-2.9</v>
      </c>
      <c r="K5" s="32"/>
      <c r="L5" s="37">
        <v>-4.0999999999999996</v>
      </c>
      <c r="M5" s="9">
        <f t="shared" si="0"/>
        <v>1.1999999999999997</v>
      </c>
    </row>
    <row r="6" spans="1:13">
      <c r="A6" s="52">
        <v>1</v>
      </c>
      <c r="B6" s="9" t="s">
        <v>49</v>
      </c>
      <c r="C6" s="9" t="s">
        <v>50</v>
      </c>
      <c r="D6" s="9">
        <v>2</v>
      </c>
      <c r="E6" s="9">
        <v>14</v>
      </c>
      <c r="F6" s="9">
        <v>1</v>
      </c>
      <c r="G6" s="33"/>
      <c r="H6" s="7"/>
      <c r="I6" s="7"/>
      <c r="J6" s="32">
        <v>-11.5</v>
      </c>
      <c r="K6" s="32"/>
      <c r="L6" s="37">
        <v>-11.7</v>
      </c>
      <c r="M6" s="9">
        <f t="shared" si="0"/>
        <v>0.19999999999999929</v>
      </c>
    </row>
    <row r="7" spans="1:13">
      <c r="A7" s="53"/>
      <c r="B7" s="9" t="s">
        <v>49</v>
      </c>
      <c r="C7" s="9" t="s">
        <v>51</v>
      </c>
      <c r="D7" s="9">
        <v>2</v>
      </c>
      <c r="E7" s="9">
        <v>14</v>
      </c>
      <c r="F7" s="9">
        <v>1</v>
      </c>
      <c r="G7" s="33"/>
      <c r="H7" s="7"/>
      <c r="I7" s="7"/>
      <c r="J7" s="32">
        <v>-9.6</v>
      </c>
      <c r="K7" s="32"/>
      <c r="L7" s="37"/>
      <c r="M7" s="9">
        <f t="shared" si="0"/>
        <v>0</v>
      </c>
    </row>
    <row r="8" spans="1:13">
      <c r="A8" s="53"/>
      <c r="B8" s="9" t="s">
        <v>40</v>
      </c>
      <c r="C8" s="9" t="s">
        <v>50</v>
      </c>
      <c r="D8" s="9">
        <v>1</v>
      </c>
      <c r="E8" s="9">
        <v>14</v>
      </c>
      <c r="F8" s="9">
        <v>1</v>
      </c>
      <c r="G8" s="33">
        <v>-11.87</v>
      </c>
      <c r="H8" s="7"/>
      <c r="I8" s="7"/>
      <c r="J8" s="32"/>
      <c r="K8" s="32"/>
      <c r="L8" s="37"/>
      <c r="M8" s="9">
        <f t="shared" si="0"/>
        <v>0</v>
      </c>
    </row>
    <row r="9" spans="1:13">
      <c r="A9" s="53"/>
      <c r="B9" s="9" t="s">
        <v>41</v>
      </c>
      <c r="C9" s="9" t="s">
        <v>50</v>
      </c>
      <c r="D9" s="9">
        <v>2</v>
      </c>
      <c r="E9" s="9">
        <v>14</v>
      </c>
      <c r="F9" s="9">
        <v>1</v>
      </c>
      <c r="G9" s="33">
        <v>-11.08</v>
      </c>
      <c r="H9" s="7"/>
      <c r="I9" s="7"/>
      <c r="J9" s="32"/>
      <c r="K9" s="32"/>
      <c r="L9" s="37"/>
      <c r="M9" s="9">
        <f t="shared" si="0"/>
        <v>0</v>
      </c>
    </row>
    <row r="10" spans="1:13">
      <c r="A10" s="53"/>
      <c r="B10" s="9" t="s">
        <v>40</v>
      </c>
      <c r="C10" s="9" t="s">
        <v>50</v>
      </c>
      <c r="D10" s="9">
        <v>2</v>
      </c>
      <c r="E10" s="9">
        <v>14</v>
      </c>
      <c r="F10" s="9">
        <v>1</v>
      </c>
      <c r="G10" s="33"/>
      <c r="H10" s="7"/>
      <c r="I10" s="7"/>
      <c r="J10" s="32">
        <v>-11.5</v>
      </c>
      <c r="K10" s="32"/>
      <c r="L10" s="37">
        <v>-11.6</v>
      </c>
      <c r="M10" s="9">
        <f t="shared" si="0"/>
        <v>9.9999999999999645E-2</v>
      </c>
    </row>
    <row r="11" spans="1:13">
      <c r="A11" s="54"/>
      <c r="B11" s="9" t="s">
        <v>41</v>
      </c>
      <c r="C11" s="9" t="s">
        <v>51</v>
      </c>
      <c r="D11" s="9">
        <v>2</v>
      </c>
      <c r="E11" s="9">
        <v>14</v>
      </c>
      <c r="F11" s="9">
        <v>1</v>
      </c>
      <c r="G11" s="33"/>
      <c r="H11" s="7"/>
      <c r="I11" s="7"/>
      <c r="J11" s="32">
        <v>-9.6</v>
      </c>
      <c r="K11" s="32"/>
      <c r="L11" s="37"/>
      <c r="M11" s="9">
        <f t="shared" si="0"/>
        <v>0</v>
      </c>
    </row>
    <row r="12" spans="1:13">
      <c r="A12" s="52">
        <v>2</v>
      </c>
      <c r="B12" s="9" t="s">
        <v>49</v>
      </c>
      <c r="C12" s="7"/>
      <c r="D12" s="9">
        <v>4</v>
      </c>
      <c r="E12" s="9">
        <v>1</v>
      </c>
      <c r="F12" s="9">
        <v>4</v>
      </c>
      <c r="G12" s="33"/>
      <c r="H12" s="7"/>
      <c r="I12" s="7"/>
      <c r="J12" s="37">
        <v>-5.9</v>
      </c>
      <c r="K12" s="32"/>
      <c r="L12" s="37">
        <v>-4.3</v>
      </c>
      <c r="M12" s="9">
        <f t="shared" si="0"/>
        <v>1.6000000000000005</v>
      </c>
    </row>
    <row r="13" spans="1:13">
      <c r="A13" s="53"/>
      <c r="B13" s="9" t="s">
        <v>49</v>
      </c>
      <c r="C13" s="7"/>
      <c r="D13" s="9">
        <v>22</v>
      </c>
      <c r="E13" s="9">
        <v>2</v>
      </c>
      <c r="F13" s="9">
        <v>9</v>
      </c>
      <c r="G13" s="33"/>
      <c r="H13" s="7"/>
      <c r="I13" s="7"/>
      <c r="J13" s="37">
        <v>-8.9</v>
      </c>
      <c r="K13" s="32"/>
      <c r="L13" s="37">
        <v>-5</v>
      </c>
      <c r="M13" s="9">
        <f t="shared" si="0"/>
        <v>3.9000000000000004</v>
      </c>
    </row>
    <row r="14" spans="1:13">
      <c r="A14" s="53"/>
      <c r="B14" s="9" t="s">
        <v>40</v>
      </c>
      <c r="C14" s="7"/>
      <c r="D14" s="9">
        <v>4</v>
      </c>
      <c r="E14" s="9">
        <v>1</v>
      </c>
      <c r="F14" s="9">
        <v>4</v>
      </c>
      <c r="G14" s="33">
        <v>-7.15</v>
      </c>
      <c r="H14" s="7"/>
      <c r="I14" s="7"/>
      <c r="J14" s="37">
        <v>-5.9</v>
      </c>
      <c r="K14" s="32"/>
      <c r="L14" s="37">
        <v>-4.3</v>
      </c>
      <c r="M14" s="9">
        <f t="shared" si="0"/>
        <v>2.8500000000000005</v>
      </c>
    </row>
    <row r="15" spans="1:13">
      <c r="A15" s="53"/>
      <c r="B15" s="9" t="s">
        <v>41</v>
      </c>
      <c r="C15" s="7"/>
      <c r="D15" s="9">
        <v>22</v>
      </c>
      <c r="E15" s="9">
        <v>2</v>
      </c>
      <c r="F15" s="9">
        <v>9</v>
      </c>
      <c r="G15" s="33"/>
      <c r="H15" s="7"/>
      <c r="I15" s="7"/>
      <c r="J15" s="37">
        <v>-8.8000000000000007</v>
      </c>
      <c r="K15" s="32"/>
      <c r="L15" s="37">
        <v>-5.0999999999999996</v>
      </c>
      <c r="M15" s="9">
        <f t="shared" si="0"/>
        <v>3.7000000000000011</v>
      </c>
    </row>
    <row r="16" spans="1:13">
      <c r="A16" s="54"/>
      <c r="B16" s="9" t="s">
        <v>41</v>
      </c>
      <c r="C16" s="7"/>
      <c r="D16" s="9">
        <v>22</v>
      </c>
      <c r="E16" s="9">
        <v>1</v>
      </c>
      <c r="F16" s="9">
        <v>9</v>
      </c>
      <c r="G16" s="33">
        <v>-2.79</v>
      </c>
      <c r="H16" s="7"/>
      <c r="I16" s="7"/>
      <c r="J16" s="32"/>
      <c r="K16" s="32"/>
      <c r="L16" s="37"/>
      <c r="M16" s="9">
        <f t="shared" si="0"/>
        <v>0</v>
      </c>
    </row>
    <row r="17" spans="1:13" ht="25.5">
      <c r="A17" s="52">
        <v>3</v>
      </c>
      <c r="B17" s="9" t="s">
        <v>49</v>
      </c>
      <c r="C17" s="9" t="s">
        <v>37</v>
      </c>
      <c r="D17" s="9">
        <v>16</v>
      </c>
      <c r="E17" s="9">
        <v>14</v>
      </c>
      <c r="F17" s="9">
        <v>1</v>
      </c>
      <c r="G17" s="33"/>
      <c r="H17" s="7"/>
      <c r="I17" s="7"/>
      <c r="J17" s="37">
        <v>-7</v>
      </c>
      <c r="K17" s="32"/>
      <c r="L17" s="37"/>
      <c r="M17" s="9">
        <f t="shared" si="0"/>
        <v>0</v>
      </c>
    </row>
    <row r="18" spans="1:13" ht="25.5">
      <c r="A18" s="53"/>
      <c r="B18" s="9" t="s">
        <v>49</v>
      </c>
      <c r="C18" s="9" t="s">
        <v>38</v>
      </c>
      <c r="D18" s="9">
        <v>16</v>
      </c>
      <c r="E18" s="9">
        <v>14</v>
      </c>
      <c r="F18" s="9">
        <v>1</v>
      </c>
      <c r="G18" s="33"/>
      <c r="H18" s="7"/>
      <c r="I18" s="7"/>
      <c r="J18" s="37">
        <v>-7.9</v>
      </c>
      <c r="K18" s="32"/>
      <c r="L18" s="37"/>
      <c r="M18" s="9">
        <f t="shared" si="0"/>
        <v>0</v>
      </c>
    </row>
    <row r="19" spans="1:13" ht="25.5">
      <c r="A19" s="53"/>
      <c r="B19" s="9" t="s">
        <v>40</v>
      </c>
      <c r="C19" s="9" t="s">
        <v>37</v>
      </c>
      <c r="D19" s="9">
        <v>16</v>
      </c>
      <c r="E19" s="9">
        <v>14</v>
      </c>
      <c r="F19" s="9">
        <v>1</v>
      </c>
      <c r="G19" s="33">
        <v>-6.31</v>
      </c>
      <c r="H19" s="7"/>
      <c r="I19" s="7"/>
      <c r="J19" s="37">
        <v>-7</v>
      </c>
      <c r="K19" s="32"/>
      <c r="L19" s="37"/>
      <c r="M19" s="9">
        <f t="shared" si="0"/>
        <v>0.69000000000000039</v>
      </c>
    </row>
    <row r="20" spans="1:13" ht="25.5">
      <c r="A20" s="54"/>
      <c r="B20" s="9" t="s">
        <v>40</v>
      </c>
      <c r="C20" s="9" t="s">
        <v>38</v>
      </c>
      <c r="D20" s="9">
        <v>16</v>
      </c>
      <c r="E20" s="9">
        <v>14</v>
      </c>
      <c r="F20" s="9">
        <v>1</v>
      </c>
      <c r="G20" s="33">
        <v>-6.77</v>
      </c>
      <c r="H20" s="7"/>
      <c r="I20" s="7"/>
      <c r="J20" s="37">
        <v>-7.9</v>
      </c>
      <c r="K20" s="37">
        <v>-7.9</v>
      </c>
      <c r="L20" s="37"/>
      <c r="M20" s="9">
        <f t="shared" si="0"/>
        <v>1.1300000000000008</v>
      </c>
    </row>
    <row r="21" spans="1:13" ht="25.5">
      <c r="A21" s="52">
        <v>4</v>
      </c>
      <c r="B21" s="9" t="s">
        <v>49</v>
      </c>
      <c r="C21" s="9" t="s">
        <v>37</v>
      </c>
      <c r="D21" s="9">
        <v>22</v>
      </c>
      <c r="E21" s="9">
        <v>14</v>
      </c>
      <c r="F21" s="9">
        <v>1</v>
      </c>
      <c r="G21" s="33"/>
      <c r="H21" s="7"/>
      <c r="I21" s="7"/>
      <c r="J21" s="32"/>
      <c r="K21" s="33">
        <v>-5.19</v>
      </c>
      <c r="L21" s="37"/>
      <c r="M21" s="9">
        <f t="shared" si="0"/>
        <v>0</v>
      </c>
    </row>
    <row r="22" spans="1:13" ht="25.5">
      <c r="A22" s="53"/>
      <c r="B22" s="9" t="s">
        <v>49</v>
      </c>
      <c r="C22" s="9" t="s">
        <v>38</v>
      </c>
      <c r="D22" s="9">
        <v>22</v>
      </c>
      <c r="E22" s="9">
        <v>14</v>
      </c>
      <c r="F22" s="9">
        <v>1</v>
      </c>
      <c r="G22" s="33"/>
      <c r="H22" s="7"/>
      <c r="I22" s="7"/>
      <c r="J22" s="32"/>
      <c r="K22" s="33">
        <v>-6.07</v>
      </c>
      <c r="L22" s="37"/>
      <c r="M22" s="9">
        <f t="shared" si="0"/>
        <v>0</v>
      </c>
    </row>
    <row r="23" spans="1:13" ht="25.5">
      <c r="A23" s="53"/>
      <c r="B23" s="9" t="s">
        <v>40</v>
      </c>
      <c r="C23" s="9" t="s">
        <v>37</v>
      </c>
      <c r="D23" s="9">
        <v>22</v>
      </c>
      <c r="E23" s="9">
        <v>14</v>
      </c>
      <c r="F23" s="9">
        <v>1</v>
      </c>
      <c r="G23" s="33"/>
      <c r="H23" s="7"/>
      <c r="I23" s="7"/>
      <c r="J23" s="32"/>
      <c r="K23" s="33">
        <v>-5.19</v>
      </c>
      <c r="L23" s="37"/>
      <c r="M23" s="9">
        <f t="shared" si="0"/>
        <v>0</v>
      </c>
    </row>
    <row r="24" spans="1:13" ht="25.5">
      <c r="A24" s="53"/>
      <c r="B24" s="9" t="s">
        <v>40</v>
      </c>
      <c r="C24" s="9" t="s">
        <v>38</v>
      </c>
      <c r="D24" s="9">
        <v>22</v>
      </c>
      <c r="E24" s="9">
        <v>14</v>
      </c>
      <c r="F24" s="9">
        <v>1</v>
      </c>
      <c r="G24" s="33"/>
      <c r="H24" s="7"/>
      <c r="I24" s="7"/>
      <c r="J24" s="32"/>
      <c r="K24" s="33">
        <v>-6.06</v>
      </c>
      <c r="L24" s="37"/>
      <c r="M24" s="9">
        <f>MAX(G24:L24)-MIN(G24:L24)</f>
        <v>0</v>
      </c>
    </row>
    <row r="25" spans="1:13" ht="25.5">
      <c r="A25" s="53"/>
      <c r="B25" s="9" t="s">
        <v>40</v>
      </c>
      <c r="C25" s="9" t="s">
        <v>37</v>
      </c>
      <c r="D25" s="9">
        <v>16</v>
      </c>
      <c r="E25" s="9">
        <v>14</v>
      </c>
      <c r="F25" s="9">
        <v>1</v>
      </c>
      <c r="G25" s="33">
        <v>-5.01</v>
      </c>
      <c r="H25" s="7"/>
      <c r="I25" s="7"/>
      <c r="J25" s="32"/>
      <c r="K25" s="32"/>
      <c r="L25" s="37"/>
      <c r="M25" s="9">
        <f t="shared" si="0"/>
        <v>0</v>
      </c>
    </row>
    <row r="26" spans="1:13" ht="25.5">
      <c r="A26" s="54"/>
      <c r="B26" s="9" t="s">
        <v>40</v>
      </c>
      <c r="C26" s="9" t="s">
        <v>38</v>
      </c>
      <c r="D26" s="9">
        <v>16</v>
      </c>
      <c r="E26" s="9">
        <v>14</v>
      </c>
      <c r="F26" s="9">
        <v>1</v>
      </c>
      <c r="G26" s="33">
        <v>-5.94</v>
      </c>
      <c r="H26" s="7"/>
      <c r="I26" s="7"/>
      <c r="J26" s="32"/>
      <c r="K26" s="32"/>
      <c r="L26" s="37"/>
      <c r="M26" s="9">
        <f t="shared" si="0"/>
        <v>0</v>
      </c>
    </row>
  </sheetData>
  <mergeCells count="5">
    <mergeCell ref="A21:A26"/>
    <mergeCell ref="A2:A5"/>
    <mergeCell ref="A6:A11"/>
    <mergeCell ref="A12:A16"/>
    <mergeCell ref="A17:A20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7"/>
  <sheetViews>
    <sheetView zoomScale="115" zoomScaleNormal="115" workbookViewId="0">
      <pane ySplit="1" topLeftCell="A2" activePane="bottomLeft" state="frozen"/>
      <selection pane="bottomLeft" activeCell="H16" sqref="H16"/>
    </sheetView>
  </sheetViews>
  <sheetFormatPr defaultColWidth="8.875" defaultRowHeight="14.25"/>
  <cols>
    <col min="3" max="3" width="13.625" customWidth="1"/>
    <col min="4" max="4" width="15.625" customWidth="1"/>
    <col min="5" max="5" width="8.125" customWidth="1"/>
  </cols>
  <sheetData>
    <row r="1" spans="1:12" s="3" customFormat="1">
      <c r="A1" s="36"/>
      <c r="B1" s="32" t="s">
        <v>52</v>
      </c>
      <c r="C1" s="32" t="s">
        <v>55</v>
      </c>
      <c r="D1" s="32" t="s">
        <v>53</v>
      </c>
      <c r="E1" s="32" t="s">
        <v>54</v>
      </c>
      <c r="F1" s="32" t="s">
        <v>1</v>
      </c>
      <c r="G1" s="32" t="s">
        <v>2</v>
      </c>
      <c r="H1" s="32" t="s">
        <v>17</v>
      </c>
      <c r="I1" s="32" t="s">
        <v>70</v>
      </c>
      <c r="J1" s="32" t="s">
        <v>71</v>
      </c>
      <c r="K1" s="42" t="s">
        <v>69</v>
      </c>
      <c r="L1" s="32" t="s">
        <v>72</v>
      </c>
    </row>
    <row r="2" spans="1:12">
      <c r="A2" s="58" t="s">
        <v>73</v>
      </c>
      <c r="B2" s="32">
        <v>0</v>
      </c>
      <c r="C2" s="32" t="s">
        <v>74</v>
      </c>
      <c r="D2" s="32">
        <v>22</v>
      </c>
      <c r="E2" s="32">
        <v>13</v>
      </c>
      <c r="F2" s="43" t="s">
        <v>75</v>
      </c>
      <c r="G2" s="32">
        <v>-13.6</v>
      </c>
      <c r="H2" s="32">
        <v>-18.2</v>
      </c>
      <c r="I2" s="32"/>
      <c r="J2" s="32">
        <v>-16.2</v>
      </c>
      <c r="K2" s="38"/>
      <c r="L2" s="44">
        <f>MAX(F2:K2)-MIN(F2:K2)</f>
        <v>4.5999999999999996</v>
      </c>
    </row>
    <row r="3" spans="1:12">
      <c r="A3" s="60"/>
      <c r="B3" s="58" t="s">
        <v>76</v>
      </c>
      <c r="C3" s="32" t="s">
        <v>77</v>
      </c>
      <c r="D3" s="32">
        <v>0</v>
      </c>
      <c r="E3" s="32">
        <v>13</v>
      </c>
      <c r="F3" s="32">
        <f>-10.96</f>
        <v>-10.96</v>
      </c>
      <c r="G3" s="32"/>
      <c r="H3" s="32"/>
      <c r="I3" s="32"/>
      <c r="J3" s="32"/>
      <c r="K3" s="38"/>
      <c r="L3" s="33">
        <f t="shared" ref="L3:L27" si="0">MAX(F3:K3)-MIN(F3:K3)</f>
        <v>0</v>
      </c>
    </row>
    <row r="4" spans="1:12">
      <c r="A4" s="60"/>
      <c r="B4" s="59"/>
      <c r="C4" s="32" t="s">
        <v>68</v>
      </c>
      <c r="D4" s="32">
        <v>0</v>
      </c>
      <c r="E4" s="32">
        <v>13</v>
      </c>
      <c r="F4" s="32">
        <v>-10.98</v>
      </c>
      <c r="G4" s="32"/>
      <c r="H4" s="32">
        <v>-13.4</v>
      </c>
      <c r="I4" s="32"/>
      <c r="J4" s="32"/>
      <c r="K4" s="38"/>
      <c r="L4" s="33">
        <f t="shared" si="0"/>
        <v>2.42</v>
      </c>
    </row>
    <row r="5" spans="1:12">
      <c r="A5" s="60"/>
      <c r="B5" s="58" t="s">
        <v>78</v>
      </c>
      <c r="C5" s="32" t="s">
        <v>68</v>
      </c>
      <c r="D5" s="32">
        <v>0</v>
      </c>
      <c r="E5" s="37">
        <v>10</v>
      </c>
      <c r="F5" s="32"/>
      <c r="G5" s="32"/>
      <c r="H5" s="32"/>
      <c r="I5" s="37">
        <v>-15</v>
      </c>
      <c r="J5" s="32"/>
      <c r="K5" s="38"/>
      <c r="L5" s="33">
        <f t="shared" si="0"/>
        <v>0</v>
      </c>
    </row>
    <row r="6" spans="1:12">
      <c r="A6" s="60"/>
      <c r="B6" s="60"/>
      <c r="C6" s="32" t="s">
        <v>68</v>
      </c>
      <c r="D6" s="32">
        <v>0</v>
      </c>
      <c r="E6" s="37">
        <v>46</v>
      </c>
      <c r="F6" s="32"/>
      <c r="G6" s="32"/>
      <c r="H6" s="32">
        <v>-16.399999999999999</v>
      </c>
      <c r="I6" s="37">
        <v>-14.7</v>
      </c>
      <c r="J6" s="32"/>
      <c r="K6" s="38"/>
      <c r="L6" s="33">
        <f t="shared" si="0"/>
        <v>1.6999999999999993</v>
      </c>
    </row>
    <row r="7" spans="1:12">
      <c r="A7" s="60"/>
      <c r="B7" s="59"/>
      <c r="C7" s="32" t="s">
        <v>68</v>
      </c>
      <c r="D7" s="32">
        <v>0</v>
      </c>
      <c r="E7" s="37">
        <v>69</v>
      </c>
      <c r="F7" s="32"/>
      <c r="G7" s="32"/>
      <c r="H7" s="32"/>
      <c r="I7" s="37">
        <v>-14.6</v>
      </c>
      <c r="J7" s="32"/>
      <c r="K7" s="38"/>
      <c r="L7" s="33">
        <f t="shared" si="0"/>
        <v>0</v>
      </c>
    </row>
    <row r="8" spans="1:12">
      <c r="A8" s="60"/>
      <c r="B8" s="58" t="s">
        <v>79</v>
      </c>
      <c r="C8" s="32" t="s">
        <v>77</v>
      </c>
      <c r="D8" s="32"/>
      <c r="E8" s="32">
        <v>12</v>
      </c>
      <c r="F8" s="32"/>
      <c r="G8" s="32">
        <v>-13.5</v>
      </c>
      <c r="H8" s="32"/>
      <c r="I8" s="32"/>
      <c r="J8" s="32"/>
      <c r="K8" s="38"/>
      <c r="L8" s="33">
        <f t="shared" si="0"/>
        <v>0</v>
      </c>
    </row>
    <row r="9" spans="1:12">
      <c r="A9" s="60"/>
      <c r="B9" s="59"/>
      <c r="C9" s="32" t="s">
        <v>68</v>
      </c>
      <c r="D9" s="32"/>
      <c r="E9" s="32">
        <v>12</v>
      </c>
      <c r="F9" s="32"/>
      <c r="G9" s="32">
        <v>-13.5</v>
      </c>
      <c r="H9" s="32">
        <v>-18.2</v>
      </c>
      <c r="I9" s="32"/>
      <c r="J9" s="32"/>
      <c r="K9" s="32">
        <v>-16.3</v>
      </c>
      <c r="L9" s="33">
        <f t="shared" si="0"/>
        <v>4.6999999999999993</v>
      </c>
    </row>
    <row r="10" spans="1:12">
      <c r="A10" s="60"/>
      <c r="B10" s="58" t="s">
        <v>80</v>
      </c>
      <c r="C10" s="32" t="s">
        <v>77</v>
      </c>
      <c r="D10" s="32"/>
      <c r="E10" s="32">
        <v>12</v>
      </c>
      <c r="F10" s="32"/>
      <c r="G10" s="32">
        <v>-16.5</v>
      </c>
      <c r="H10" s="32"/>
      <c r="I10" s="32"/>
      <c r="J10" s="32"/>
      <c r="K10" s="38"/>
      <c r="L10" s="33">
        <f t="shared" si="0"/>
        <v>0</v>
      </c>
    </row>
    <row r="11" spans="1:12">
      <c r="A11" s="60"/>
      <c r="B11" s="59"/>
      <c r="C11" s="32" t="s">
        <v>68</v>
      </c>
      <c r="D11" s="32"/>
      <c r="E11" s="32">
        <v>12</v>
      </c>
      <c r="F11" s="32"/>
      <c r="G11" s="32">
        <v>-16.5</v>
      </c>
      <c r="H11" s="32">
        <v>-21.2</v>
      </c>
      <c r="I11" s="32"/>
      <c r="J11" s="32"/>
      <c r="K11" s="32">
        <v>-19.5</v>
      </c>
      <c r="L11" s="33">
        <f t="shared" si="0"/>
        <v>4.6999999999999993</v>
      </c>
    </row>
    <row r="12" spans="1:12">
      <c r="A12" s="60"/>
      <c r="B12" s="58" t="s">
        <v>81</v>
      </c>
      <c r="C12" s="32" t="s">
        <v>77</v>
      </c>
      <c r="D12" s="32">
        <v>0</v>
      </c>
      <c r="E12" s="32">
        <v>0</v>
      </c>
      <c r="F12" s="32">
        <v>-13.02</v>
      </c>
      <c r="G12" s="32"/>
      <c r="H12" s="32"/>
      <c r="I12" s="32"/>
      <c r="J12" s="32"/>
      <c r="K12" s="38"/>
      <c r="L12" s="33">
        <f t="shared" si="0"/>
        <v>0</v>
      </c>
    </row>
    <row r="13" spans="1:12">
      <c r="A13" s="60"/>
      <c r="B13" s="60"/>
      <c r="C13" s="32" t="s">
        <v>68</v>
      </c>
      <c r="D13" s="32">
        <v>0</v>
      </c>
      <c r="E13" s="32">
        <v>0</v>
      </c>
      <c r="F13" s="32">
        <v>-13.04</v>
      </c>
      <c r="G13" s="32"/>
      <c r="H13" s="32"/>
      <c r="I13" s="32"/>
      <c r="J13" s="32"/>
      <c r="K13" s="38"/>
      <c r="L13" s="33">
        <f>MAX(F13:K13)-MIN(F13:K13)</f>
        <v>0</v>
      </c>
    </row>
    <row r="14" spans="1:12">
      <c r="A14" s="60"/>
      <c r="B14" s="60"/>
      <c r="C14" s="32" t="s">
        <v>77</v>
      </c>
      <c r="D14" s="32"/>
      <c r="E14" s="32">
        <v>12</v>
      </c>
      <c r="F14" s="32"/>
      <c r="G14" s="32">
        <v>-11.7</v>
      </c>
      <c r="H14" s="32"/>
      <c r="I14" s="32"/>
      <c r="J14" s="32"/>
      <c r="K14" s="38"/>
      <c r="L14" s="33">
        <f t="shared" si="0"/>
        <v>0</v>
      </c>
    </row>
    <row r="15" spans="1:12">
      <c r="A15" s="60"/>
      <c r="B15" s="60"/>
      <c r="C15" s="32" t="s">
        <v>82</v>
      </c>
      <c r="D15" s="32"/>
      <c r="E15" s="32">
        <v>12</v>
      </c>
      <c r="F15" s="32"/>
      <c r="G15" s="32">
        <v>-11.7</v>
      </c>
      <c r="H15" s="32">
        <v>-16.399999999999999</v>
      </c>
      <c r="I15" s="32"/>
      <c r="J15" s="32"/>
      <c r="K15" s="38"/>
      <c r="L15" s="33">
        <f t="shared" si="0"/>
        <v>4.6999999999999993</v>
      </c>
    </row>
    <row r="16" spans="1:12">
      <c r="A16" s="60"/>
      <c r="B16" s="60"/>
      <c r="C16" s="32" t="s">
        <v>77</v>
      </c>
      <c r="D16" s="32">
        <v>22</v>
      </c>
      <c r="E16" s="32">
        <v>23</v>
      </c>
      <c r="F16" s="32"/>
      <c r="G16" s="32"/>
      <c r="H16" s="32"/>
      <c r="I16" s="32"/>
      <c r="J16" s="32">
        <v>-14.65</v>
      </c>
      <c r="K16" s="38"/>
      <c r="L16" s="33">
        <f t="shared" si="0"/>
        <v>0</v>
      </c>
    </row>
    <row r="17" spans="1:12">
      <c r="A17" s="59"/>
      <c r="B17" s="59"/>
      <c r="C17" s="32" t="s">
        <v>68</v>
      </c>
      <c r="D17" s="32">
        <v>22</v>
      </c>
      <c r="E17" s="32">
        <v>23</v>
      </c>
      <c r="F17" s="32"/>
      <c r="G17" s="32"/>
      <c r="H17" s="32"/>
      <c r="I17" s="32"/>
      <c r="J17" s="32">
        <v>-14.72</v>
      </c>
      <c r="K17" s="38"/>
      <c r="L17" s="33">
        <f t="shared" si="0"/>
        <v>0</v>
      </c>
    </row>
    <row r="18" spans="1:12">
      <c r="A18" s="58" t="s">
        <v>83</v>
      </c>
      <c r="B18" s="45" t="s">
        <v>76</v>
      </c>
      <c r="C18" s="32" t="s">
        <v>84</v>
      </c>
      <c r="D18" s="32">
        <v>0</v>
      </c>
      <c r="E18" s="32">
        <v>0</v>
      </c>
      <c r="F18" s="32">
        <v>-10.3</v>
      </c>
      <c r="G18" s="32"/>
      <c r="H18" s="32"/>
      <c r="I18" s="32"/>
      <c r="J18" s="32"/>
      <c r="K18" s="38"/>
      <c r="L18" s="33">
        <f t="shared" si="0"/>
        <v>0</v>
      </c>
    </row>
    <row r="19" spans="1:12">
      <c r="A19" s="60"/>
      <c r="B19" s="58" t="s">
        <v>78</v>
      </c>
      <c r="C19" s="32" t="s">
        <v>84</v>
      </c>
      <c r="D19" s="32">
        <v>0</v>
      </c>
      <c r="E19" s="37">
        <v>0</v>
      </c>
      <c r="F19" s="32"/>
      <c r="G19" s="32"/>
      <c r="H19" s="32"/>
      <c r="I19" s="37">
        <v>-14.1</v>
      </c>
      <c r="J19" s="32"/>
      <c r="K19" s="38"/>
      <c r="L19" s="33">
        <f t="shared" si="0"/>
        <v>0</v>
      </c>
    </row>
    <row r="20" spans="1:12">
      <c r="A20" s="60"/>
      <c r="B20" s="60"/>
      <c r="C20" s="32" t="s">
        <v>84</v>
      </c>
      <c r="D20" s="32">
        <v>0</v>
      </c>
      <c r="E20" s="37">
        <v>10</v>
      </c>
      <c r="F20" s="32"/>
      <c r="G20" s="32"/>
      <c r="H20" s="32"/>
      <c r="I20" s="37">
        <v>-14.7</v>
      </c>
      <c r="J20" s="32"/>
      <c r="K20" s="38"/>
      <c r="L20" s="33">
        <f t="shared" si="0"/>
        <v>0</v>
      </c>
    </row>
    <row r="21" spans="1:12">
      <c r="A21" s="60"/>
      <c r="B21" s="59"/>
      <c r="C21" s="32" t="s">
        <v>84</v>
      </c>
      <c r="D21" s="32">
        <v>0</v>
      </c>
      <c r="E21" s="37">
        <v>69</v>
      </c>
      <c r="F21" s="32"/>
      <c r="G21" s="32"/>
      <c r="H21" s="32"/>
      <c r="I21" s="37">
        <v>-14.2</v>
      </c>
      <c r="J21" s="32"/>
      <c r="K21" s="38"/>
      <c r="L21" s="33">
        <f t="shared" si="0"/>
        <v>0</v>
      </c>
    </row>
    <row r="22" spans="1:12">
      <c r="A22" s="60"/>
      <c r="B22" s="58" t="s">
        <v>79</v>
      </c>
      <c r="C22" s="32" t="s">
        <v>85</v>
      </c>
      <c r="D22" s="32"/>
      <c r="E22" s="32">
        <v>0</v>
      </c>
      <c r="F22" s="32"/>
      <c r="G22" s="32">
        <v>-14.1</v>
      </c>
      <c r="H22" s="32"/>
      <c r="I22" s="32"/>
      <c r="J22" s="32"/>
      <c r="K22" s="38"/>
      <c r="L22" s="33">
        <f t="shared" si="0"/>
        <v>0</v>
      </c>
    </row>
    <row r="23" spans="1:12">
      <c r="A23" s="60"/>
      <c r="B23" s="59"/>
      <c r="C23" s="32" t="s">
        <v>84</v>
      </c>
      <c r="D23" s="32"/>
      <c r="E23" s="32">
        <v>0</v>
      </c>
      <c r="F23" s="32"/>
      <c r="G23" s="32">
        <v>-13.1</v>
      </c>
      <c r="H23" s="32"/>
      <c r="I23" s="32"/>
      <c r="J23" s="32"/>
      <c r="K23" s="32">
        <v>-16.3</v>
      </c>
      <c r="L23" s="33">
        <f t="shared" si="0"/>
        <v>3.2000000000000011</v>
      </c>
    </row>
    <row r="24" spans="1:12">
      <c r="A24" s="60"/>
      <c r="B24" s="58" t="s">
        <v>80</v>
      </c>
      <c r="C24" s="32" t="s">
        <v>85</v>
      </c>
      <c r="D24" s="32"/>
      <c r="E24" s="32">
        <v>0</v>
      </c>
      <c r="F24" s="32"/>
      <c r="G24" s="32">
        <v>-17.100000000000001</v>
      </c>
      <c r="H24" s="32"/>
      <c r="I24" s="32"/>
      <c r="J24" s="32"/>
      <c r="K24" s="38"/>
      <c r="L24" s="33">
        <f t="shared" si="0"/>
        <v>0</v>
      </c>
    </row>
    <row r="25" spans="1:12">
      <c r="A25" s="60"/>
      <c r="B25" s="59"/>
      <c r="C25" s="32" t="s">
        <v>84</v>
      </c>
      <c r="D25" s="32"/>
      <c r="E25" s="32">
        <v>0</v>
      </c>
      <c r="F25" s="32"/>
      <c r="G25" s="32">
        <v>-16.100000000000001</v>
      </c>
      <c r="H25" s="32"/>
      <c r="I25" s="32"/>
      <c r="J25" s="32"/>
      <c r="K25" s="38"/>
      <c r="L25" s="33">
        <f t="shared" si="0"/>
        <v>0</v>
      </c>
    </row>
    <row r="26" spans="1:12">
      <c r="A26" s="60"/>
      <c r="B26" s="58" t="s">
        <v>81</v>
      </c>
      <c r="C26" s="32" t="s">
        <v>85</v>
      </c>
      <c r="D26" s="32"/>
      <c r="E26" s="32">
        <v>0</v>
      </c>
      <c r="F26" s="32"/>
      <c r="G26" s="32">
        <v>-12.3</v>
      </c>
      <c r="H26" s="32"/>
      <c r="I26" s="32"/>
      <c r="J26" s="32"/>
      <c r="K26" s="38"/>
      <c r="L26" s="33">
        <f t="shared" si="0"/>
        <v>0</v>
      </c>
    </row>
    <row r="27" spans="1:12">
      <c r="A27" s="59"/>
      <c r="B27" s="59"/>
      <c r="C27" s="32" t="s">
        <v>84</v>
      </c>
      <c r="D27" s="32"/>
      <c r="E27" s="32">
        <v>0</v>
      </c>
      <c r="F27" s="32">
        <v>-13</v>
      </c>
      <c r="G27" s="32">
        <v>-11.2</v>
      </c>
      <c r="H27" s="32"/>
      <c r="I27" s="32"/>
      <c r="J27" s="32"/>
      <c r="K27" s="38"/>
      <c r="L27" s="33">
        <f t="shared" si="0"/>
        <v>1.8000000000000007</v>
      </c>
    </row>
  </sheetData>
  <mergeCells count="11">
    <mergeCell ref="B26:B27"/>
    <mergeCell ref="A2:A17"/>
    <mergeCell ref="B3:B4"/>
    <mergeCell ref="B5:B7"/>
    <mergeCell ref="B8:B9"/>
    <mergeCell ref="B10:B11"/>
    <mergeCell ref="B12:B17"/>
    <mergeCell ref="B19:B21"/>
    <mergeCell ref="B22:B23"/>
    <mergeCell ref="B24:B25"/>
    <mergeCell ref="A18:A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Cover</vt:lpstr>
      <vt:lpstr>PUSCH</vt:lpstr>
      <vt:lpstr>PUCCH FR1</vt:lpstr>
      <vt:lpstr>PUCCH FR2</vt:lpstr>
      <vt:lpstr>PRACH</vt:lpstr>
      <vt:lpstr>PUSCH!_Hlk521571252</vt:lpstr>
      <vt:lpstr>'PUCCH FR1'!OLE_LINK35</vt:lpstr>
      <vt:lpstr>'PUCCH FR1'!OLE_LINK4</vt:lpstr>
      <vt:lpstr>'PUCCH FR2'!OLE_LINK4</vt:lpstr>
      <vt:lpstr>'PUCCH FR1'!OLE_LINK7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China Telecom</cp:lastModifiedBy>
  <dcterms:created xsi:type="dcterms:W3CDTF">2018-08-16T12:44:36Z</dcterms:created>
  <dcterms:modified xsi:type="dcterms:W3CDTF">2018-08-23T07:12:09Z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1534411266</vt:lpwstr>
  </property>
  <property fmtid="{D5CDD505-2E9C-101B-9397-08002B2CF9AE}" pid="6" name="NSCPROP_SA">
    <vt:lpwstr>E:\work_documment\2018\3GPP\RAN4#88\R4-18xxxxx_Summary of simulation results for NR BS demod_v0_HW.xlsx</vt:lpwstr>
  </property>
</Properties>
</file>